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520" yWindow="120" windowWidth="14805" windowHeight="8010"/>
  </bookViews>
  <sheets>
    <sheet name="3g Efectiv salaraiati" sheetId="1" r:id="rId1"/>
    <sheet name="Foaie2" sheetId="2" r:id="rId2"/>
    <sheet name="Foaie3" sheetId="3" r:id="rId3"/>
  </sheets>
  <calcPr calcId="145621"/>
</workbook>
</file>

<file path=xl/calcChain.xml><?xml version="1.0" encoding="utf-8"?>
<calcChain xmlns="http://schemas.openxmlformats.org/spreadsheetml/2006/main">
  <c r="M172" i="1" l="1"/>
  <c r="N172" i="1"/>
  <c r="O172" i="1"/>
  <c r="P172" i="1"/>
  <c r="Q172" i="1"/>
  <c r="R172" i="1"/>
  <c r="S172" i="1"/>
  <c r="M173" i="1"/>
  <c r="N173" i="1"/>
  <c r="O173" i="1"/>
  <c r="P173" i="1"/>
  <c r="Q173" i="1"/>
  <c r="R173" i="1"/>
  <c r="S173" i="1"/>
  <c r="M174" i="1"/>
  <c r="N174" i="1"/>
  <c r="O174" i="1"/>
  <c r="P174" i="1"/>
  <c r="Q174" i="1"/>
  <c r="R174" i="1"/>
  <c r="S174" i="1"/>
  <c r="M175" i="1"/>
  <c r="N175" i="1"/>
  <c r="O175" i="1"/>
  <c r="P175" i="1"/>
  <c r="Q175" i="1"/>
  <c r="R175" i="1"/>
  <c r="S175" i="1"/>
  <c r="M176" i="1"/>
  <c r="N176" i="1"/>
  <c r="O176" i="1"/>
  <c r="P176" i="1"/>
  <c r="Q176" i="1"/>
  <c r="R176" i="1"/>
  <c r="S176" i="1"/>
  <c r="M177" i="1"/>
  <c r="N177" i="1"/>
  <c r="O177" i="1"/>
  <c r="P177" i="1"/>
  <c r="Q177" i="1"/>
  <c r="R177" i="1"/>
  <c r="S177" i="1"/>
  <c r="M178" i="1"/>
  <c r="N178" i="1"/>
  <c r="O178" i="1"/>
  <c r="P178" i="1"/>
  <c r="Q178" i="1"/>
  <c r="R178" i="1"/>
  <c r="S178" i="1"/>
  <c r="M179" i="1"/>
  <c r="N179" i="1"/>
  <c r="P179" i="1"/>
  <c r="Q179" i="1"/>
  <c r="R179" i="1"/>
  <c r="S179" i="1"/>
  <c r="M180" i="1"/>
  <c r="N180" i="1"/>
  <c r="O180" i="1"/>
  <c r="P180" i="1"/>
  <c r="Q180" i="1"/>
  <c r="R180" i="1"/>
  <c r="S180" i="1"/>
  <c r="M181" i="1"/>
  <c r="N181" i="1"/>
  <c r="O181" i="1"/>
  <c r="P181" i="1"/>
  <c r="Q181" i="1"/>
  <c r="R181" i="1"/>
  <c r="S181" i="1"/>
  <c r="M182" i="1"/>
  <c r="N182" i="1"/>
  <c r="O182" i="1"/>
  <c r="P182" i="1"/>
  <c r="Q182" i="1"/>
  <c r="R182" i="1"/>
  <c r="S182" i="1"/>
  <c r="M183" i="1"/>
  <c r="N183" i="1"/>
  <c r="O183" i="1"/>
  <c r="P183" i="1"/>
  <c r="Q183" i="1"/>
  <c r="R183" i="1"/>
  <c r="S183" i="1"/>
  <c r="M184" i="1"/>
  <c r="N184" i="1"/>
  <c r="O184" i="1"/>
  <c r="P184" i="1"/>
  <c r="Q184" i="1"/>
  <c r="R184" i="1"/>
  <c r="S184" i="1"/>
  <c r="M185" i="1"/>
  <c r="N185" i="1"/>
  <c r="O185" i="1"/>
  <c r="P185" i="1"/>
  <c r="Q185" i="1"/>
  <c r="R185" i="1"/>
  <c r="S185" i="1"/>
  <c r="M186" i="1"/>
  <c r="N186" i="1"/>
  <c r="O186" i="1"/>
  <c r="P186" i="1"/>
  <c r="Q186" i="1"/>
  <c r="R186" i="1"/>
  <c r="S186" i="1"/>
  <c r="M187" i="1"/>
  <c r="N187" i="1"/>
  <c r="O187" i="1"/>
  <c r="P187" i="1"/>
  <c r="Q187" i="1"/>
  <c r="R187" i="1"/>
  <c r="S187" i="1"/>
  <c r="M188" i="1"/>
  <c r="N188" i="1"/>
  <c r="O188" i="1"/>
  <c r="P188" i="1"/>
  <c r="Q188" i="1"/>
  <c r="R188" i="1"/>
  <c r="S188" i="1"/>
  <c r="M189" i="1"/>
  <c r="N189" i="1"/>
  <c r="O189" i="1"/>
  <c r="P189" i="1"/>
  <c r="Q189" i="1"/>
  <c r="R189" i="1"/>
  <c r="S189" i="1"/>
  <c r="M190" i="1"/>
  <c r="N190" i="1"/>
  <c r="O190" i="1"/>
  <c r="P190" i="1"/>
  <c r="Q190" i="1"/>
  <c r="R190" i="1"/>
  <c r="S190" i="1"/>
  <c r="M191" i="1"/>
  <c r="R191" i="1"/>
  <c r="M192" i="1"/>
  <c r="M193" i="1"/>
  <c r="N193" i="1"/>
  <c r="O193" i="1"/>
  <c r="P193" i="1"/>
  <c r="Q193" i="1"/>
  <c r="R193" i="1"/>
  <c r="S193" i="1"/>
  <c r="M194" i="1"/>
  <c r="N194" i="1"/>
  <c r="O194" i="1"/>
  <c r="P194" i="1"/>
  <c r="Q194" i="1"/>
  <c r="R194" i="1"/>
  <c r="S194" i="1"/>
  <c r="M195" i="1"/>
  <c r="N195" i="1"/>
  <c r="O195" i="1"/>
  <c r="P195" i="1"/>
  <c r="Q195" i="1"/>
  <c r="R195" i="1"/>
  <c r="S195" i="1"/>
  <c r="M196" i="1"/>
  <c r="N196" i="1"/>
  <c r="O196" i="1"/>
  <c r="P196" i="1"/>
  <c r="Q196" i="1"/>
  <c r="R196" i="1"/>
  <c r="S196" i="1"/>
  <c r="M197" i="1"/>
  <c r="N197" i="1"/>
  <c r="O197" i="1"/>
  <c r="P197" i="1"/>
  <c r="Q197" i="1"/>
  <c r="R197" i="1"/>
  <c r="S197" i="1"/>
  <c r="M198" i="1"/>
  <c r="N198" i="1"/>
  <c r="O198" i="1"/>
  <c r="P198" i="1"/>
  <c r="Q198" i="1"/>
  <c r="R198" i="1"/>
  <c r="S198" i="1"/>
  <c r="M199" i="1"/>
  <c r="N199" i="1"/>
  <c r="O199" i="1"/>
  <c r="P199" i="1"/>
  <c r="Q199" i="1"/>
  <c r="R199" i="1"/>
  <c r="S199" i="1"/>
  <c r="M200" i="1"/>
  <c r="N200" i="1"/>
  <c r="O200" i="1"/>
  <c r="P200" i="1"/>
  <c r="Q200" i="1"/>
  <c r="R200" i="1"/>
  <c r="S200" i="1"/>
  <c r="M201" i="1"/>
  <c r="N201" i="1"/>
  <c r="O201" i="1"/>
  <c r="P201" i="1"/>
  <c r="Q201" i="1"/>
  <c r="R201" i="1"/>
  <c r="S201" i="1"/>
  <c r="M202" i="1"/>
  <c r="N202" i="1"/>
  <c r="O202" i="1"/>
  <c r="P202" i="1"/>
  <c r="Q202" i="1"/>
  <c r="R202" i="1"/>
  <c r="S202" i="1"/>
  <c r="M140" i="1"/>
  <c r="N140" i="1"/>
  <c r="O140" i="1"/>
  <c r="P140" i="1"/>
  <c r="Q140" i="1"/>
  <c r="R140" i="1"/>
  <c r="S140" i="1"/>
  <c r="M141" i="1"/>
  <c r="N141" i="1"/>
  <c r="O141" i="1"/>
  <c r="P141" i="1"/>
  <c r="Q141" i="1"/>
  <c r="R141" i="1"/>
  <c r="S141" i="1"/>
  <c r="M142" i="1"/>
  <c r="N142" i="1"/>
  <c r="O142" i="1"/>
  <c r="P142" i="1"/>
  <c r="Q142" i="1"/>
  <c r="R142" i="1"/>
  <c r="S142" i="1"/>
  <c r="M143" i="1"/>
  <c r="N143" i="1"/>
  <c r="O143" i="1"/>
  <c r="P143" i="1"/>
  <c r="Q143" i="1"/>
  <c r="R143" i="1"/>
  <c r="S143" i="1"/>
  <c r="M144" i="1"/>
  <c r="N144" i="1"/>
  <c r="O144" i="1"/>
  <c r="P144" i="1"/>
  <c r="Q144" i="1"/>
  <c r="R144" i="1"/>
  <c r="S144" i="1"/>
  <c r="M145" i="1"/>
  <c r="N145" i="1"/>
  <c r="O145" i="1"/>
  <c r="P145" i="1"/>
  <c r="Q145" i="1"/>
  <c r="R145" i="1"/>
  <c r="S145" i="1"/>
  <c r="M146" i="1"/>
  <c r="S146" i="1"/>
  <c r="M147" i="1"/>
  <c r="Q147" i="1"/>
  <c r="R147" i="1"/>
  <c r="M148" i="1"/>
  <c r="N148" i="1"/>
  <c r="O148" i="1"/>
  <c r="P148" i="1"/>
  <c r="Q148" i="1"/>
  <c r="R148" i="1"/>
  <c r="S148" i="1"/>
  <c r="M149" i="1"/>
  <c r="N149" i="1"/>
  <c r="O149" i="1"/>
  <c r="P149" i="1"/>
  <c r="R149" i="1"/>
  <c r="M150" i="1"/>
  <c r="N150" i="1"/>
  <c r="M151" i="1"/>
  <c r="N151" i="1"/>
  <c r="O151" i="1"/>
  <c r="R151" i="1"/>
  <c r="M152" i="1"/>
  <c r="P152" i="1"/>
  <c r="Q152" i="1"/>
  <c r="R152" i="1"/>
  <c r="S152" i="1"/>
  <c r="M153" i="1"/>
  <c r="N153" i="1"/>
  <c r="O153" i="1"/>
  <c r="P153" i="1"/>
  <c r="Q153" i="1"/>
  <c r="R153" i="1"/>
  <c r="S153" i="1"/>
  <c r="M154" i="1"/>
  <c r="N154" i="1"/>
  <c r="O154" i="1"/>
  <c r="P154" i="1"/>
  <c r="Q154" i="1"/>
  <c r="R154" i="1"/>
  <c r="S154" i="1"/>
  <c r="M155" i="1"/>
  <c r="N155" i="1"/>
  <c r="O155" i="1"/>
  <c r="P155" i="1"/>
  <c r="Q155" i="1"/>
  <c r="R155" i="1"/>
  <c r="S155" i="1"/>
  <c r="M156" i="1"/>
  <c r="N156" i="1"/>
  <c r="O156" i="1"/>
  <c r="P156" i="1"/>
  <c r="Q156" i="1"/>
  <c r="R156" i="1"/>
  <c r="S156" i="1"/>
  <c r="M157" i="1"/>
  <c r="N157" i="1"/>
  <c r="O157" i="1"/>
  <c r="P157" i="1"/>
  <c r="Q157" i="1"/>
  <c r="R157" i="1"/>
  <c r="S157" i="1"/>
  <c r="M158" i="1"/>
  <c r="O158" i="1"/>
  <c r="M159" i="1"/>
  <c r="N159" i="1"/>
  <c r="O159" i="1"/>
  <c r="P159" i="1"/>
  <c r="Q159" i="1"/>
  <c r="R159" i="1"/>
  <c r="S159" i="1"/>
  <c r="M160" i="1"/>
  <c r="N160" i="1"/>
  <c r="O160" i="1"/>
  <c r="P160" i="1"/>
  <c r="Q160" i="1"/>
  <c r="M161" i="1"/>
  <c r="N161" i="1"/>
  <c r="O161" i="1"/>
  <c r="P161" i="1"/>
  <c r="Q161" i="1"/>
  <c r="R161" i="1"/>
  <c r="S161" i="1"/>
  <c r="M162" i="1"/>
  <c r="N162" i="1"/>
  <c r="O162" i="1"/>
  <c r="P162" i="1"/>
  <c r="Q162" i="1"/>
  <c r="R162" i="1"/>
  <c r="S162" i="1"/>
  <c r="M163" i="1"/>
  <c r="O163" i="1"/>
  <c r="Q163" i="1"/>
  <c r="R163" i="1"/>
  <c r="S163" i="1"/>
  <c r="M164" i="1"/>
  <c r="N164" i="1"/>
  <c r="O164" i="1"/>
  <c r="P164" i="1"/>
  <c r="Q164" i="1"/>
  <c r="R164" i="1"/>
  <c r="S164" i="1"/>
  <c r="M165" i="1"/>
  <c r="N165" i="1"/>
  <c r="O165" i="1"/>
  <c r="P165" i="1"/>
  <c r="Q165" i="1"/>
  <c r="R165" i="1"/>
  <c r="S165" i="1"/>
  <c r="M166" i="1"/>
  <c r="N166" i="1"/>
  <c r="O166" i="1"/>
  <c r="P166" i="1"/>
  <c r="Q166" i="1"/>
  <c r="R166" i="1"/>
  <c r="S166" i="1"/>
  <c r="M167" i="1"/>
  <c r="N167" i="1"/>
  <c r="O167" i="1"/>
  <c r="P167" i="1"/>
  <c r="Q167" i="1"/>
  <c r="R167" i="1"/>
  <c r="S167" i="1"/>
  <c r="M168" i="1"/>
  <c r="N168" i="1"/>
  <c r="O168" i="1"/>
  <c r="P168" i="1"/>
  <c r="Q168" i="1"/>
  <c r="R168" i="1"/>
  <c r="S168" i="1"/>
  <c r="M169" i="1"/>
  <c r="N169" i="1"/>
  <c r="O169" i="1"/>
  <c r="P169" i="1"/>
  <c r="Q169" i="1"/>
  <c r="R169" i="1"/>
  <c r="S169" i="1"/>
  <c r="M170" i="1"/>
  <c r="N170" i="1"/>
  <c r="O170" i="1"/>
  <c r="P170" i="1"/>
  <c r="Q170" i="1"/>
  <c r="R170" i="1"/>
  <c r="S170" i="1"/>
  <c r="M108" i="1"/>
  <c r="N108" i="1"/>
  <c r="O108" i="1"/>
  <c r="P108" i="1"/>
  <c r="Q108" i="1"/>
  <c r="R108" i="1"/>
  <c r="S108" i="1"/>
  <c r="M109" i="1"/>
  <c r="N109" i="1"/>
  <c r="O109" i="1"/>
  <c r="P109" i="1"/>
  <c r="Q109" i="1"/>
  <c r="R109" i="1"/>
  <c r="S109" i="1"/>
  <c r="M110" i="1"/>
  <c r="N110" i="1"/>
  <c r="O110" i="1"/>
  <c r="P110" i="1"/>
  <c r="Q110" i="1"/>
  <c r="R110" i="1"/>
  <c r="S110" i="1"/>
  <c r="M111" i="1"/>
  <c r="N111" i="1"/>
  <c r="O111" i="1"/>
  <c r="P111" i="1"/>
  <c r="Q111" i="1"/>
  <c r="R111" i="1"/>
  <c r="S111" i="1"/>
  <c r="M112" i="1"/>
  <c r="N112" i="1"/>
  <c r="O112" i="1"/>
  <c r="P112" i="1"/>
  <c r="Q112" i="1"/>
  <c r="R112" i="1"/>
  <c r="S112" i="1"/>
  <c r="M113" i="1"/>
  <c r="N113" i="1"/>
  <c r="O113" i="1"/>
  <c r="P113" i="1"/>
  <c r="Q113" i="1"/>
  <c r="R113" i="1"/>
  <c r="S113" i="1"/>
  <c r="M114" i="1"/>
  <c r="N114" i="1"/>
  <c r="O114" i="1"/>
  <c r="P114" i="1"/>
  <c r="Q114" i="1"/>
  <c r="R114" i="1"/>
  <c r="S114" i="1"/>
  <c r="M115" i="1"/>
  <c r="N115" i="1"/>
  <c r="O115" i="1"/>
  <c r="P115" i="1"/>
  <c r="Q115" i="1"/>
  <c r="R115" i="1"/>
  <c r="S115" i="1"/>
  <c r="M116" i="1"/>
  <c r="M117" i="1"/>
  <c r="N117" i="1"/>
  <c r="O117" i="1"/>
  <c r="P117" i="1"/>
  <c r="Q117" i="1"/>
  <c r="R117" i="1"/>
  <c r="S117" i="1"/>
  <c r="M118" i="1"/>
  <c r="N118" i="1"/>
  <c r="M119" i="1"/>
  <c r="P119" i="1"/>
  <c r="Q119" i="1"/>
  <c r="R119" i="1"/>
  <c r="O120" i="1"/>
  <c r="P120" i="1"/>
  <c r="Q120" i="1"/>
  <c r="R120" i="1"/>
  <c r="S120" i="1"/>
  <c r="M121" i="1"/>
  <c r="N121" i="1"/>
  <c r="O121" i="1"/>
  <c r="P121" i="1"/>
  <c r="Q121" i="1"/>
  <c r="R121" i="1"/>
  <c r="S121" i="1"/>
  <c r="M122" i="1"/>
  <c r="N122" i="1"/>
  <c r="O122" i="1"/>
  <c r="P122" i="1"/>
  <c r="Q122" i="1"/>
  <c r="R122" i="1"/>
  <c r="S122" i="1"/>
  <c r="M123" i="1"/>
  <c r="N123" i="1"/>
  <c r="O123" i="1"/>
  <c r="P123" i="1"/>
  <c r="Q123" i="1"/>
  <c r="R123" i="1"/>
  <c r="S123" i="1"/>
  <c r="M124" i="1"/>
  <c r="N124" i="1"/>
  <c r="O124" i="1"/>
  <c r="P124" i="1"/>
  <c r="Q124" i="1"/>
  <c r="R124" i="1"/>
  <c r="S124" i="1"/>
  <c r="M125" i="1"/>
  <c r="N125" i="1"/>
  <c r="O125" i="1"/>
  <c r="P125" i="1"/>
  <c r="Q125" i="1"/>
  <c r="R125" i="1"/>
  <c r="S125" i="1"/>
  <c r="M126" i="1"/>
  <c r="R127" i="1"/>
  <c r="S127" i="1"/>
  <c r="M128" i="1"/>
  <c r="P128" i="1"/>
  <c r="O129" i="1"/>
  <c r="P129" i="1"/>
  <c r="Q129" i="1"/>
  <c r="R129" i="1"/>
  <c r="S129" i="1"/>
  <c r="M130" i="1"/>
  <c r="N130" i="1"/>
  <c r="O130" i="1"/>
  <c r="P130" i="1"/>
  <c r="Q130" i="1"/>
  <c r="R130" i="1"/>
  <c r="S130" i="1"/>
  <c r="M131" i="1"/>
  <c r="N131" i="1"/>
  <c r="O131" i="1"/>
  <c r="Q131" i="1"/>
  <c r="S131" i="1"/>
  <c r="M132" i="1"/>
  <c r="N132" i="1"/>
  <c r="O132" i="1"/>
  <c r="P132" i="1"/>
  <c r="Q132" i="1"/>
  <c r="R132" i="1"/>
  <c r="S132" i="1"/>
  <c r="M133" i="1"/>
  <c r="N133" i="1"/>
  <c r="O133" i="1"/>
  <c r="P133" i="1"/>
  <c r="Q133" i="1"/>
  <c r="R133" i="1"/>
  <c r="S133" i="1"/>
  <c r="M134" i="1"/>
  <c r="N134" i="1"/>
  <c r="O134" i="1"/>
  <c r="P134" i="1"/>
  <c r="Q134" i="1"/>
  <c r="R134" i="1"/>
  <c r="S134" i="1"/>
  <c r="M135" i="1"/>
  <c r="N135" i="1"/>
  <c r="O135" i="1"/>
  <c r="P135" i="1"/>
  <c r="Q135" i="1"/>
  <c r="R135" i="1"/>
  <c r="S135" i="1"/>
  <c r="M136" i="1"/>
  <c r="N136" i="1"/>
  <c r="O136" i="1"/>
  <c r="P136" i="1"/>
  <c r="Q136" i="1"/>
  <c r="R136" i="1"/>
  <c r="S136" i="1"/>
  <c r="M137" i="1"/>
  <c r="N137" i="1"/>
  <c r="O137" i="1"/>
  <c r="P137" i="1"/>
  <c r="Q137" i="1"/>
  <c r="R137" i="1"/>
  <c r="S137" i="1"/>
  <c r="M138" i="1"/>
  <c r="N138" i="1"/>
  <c r="O138" i="1"/>
  <c r="P138" i="1"/>
  <c r="Q138" i="1"/>
  <c r="R138" i="1"/>
  <c r="S138" i="1"/>
  <c r="M74" i="1"/>
  <c r="N74" i="1"/>
  <c r="O74" i="1"/>
  <c r="P74" i="1"/>
  <c r="Q74" i="1"/>
  <c r="R74" i="1"/>
  <c r="S74" i="1"/>
  <c r="M75" i="1"/>
  <c r="N75" i="1"/>
  <c r="O75" i="1"/>
  <c r="P75" i="1"/>
  <c r="Q75" i="1"/>
  <c r="R75" i="1"/>
  <c r="S75" i="1"/>
  <c r="M76" i="1"/>
  <c r="N76" i="1"/>
  <c r="O76" i="1"/>
  <c r="P76" i="1"/>
  <c r="Q76" i="1"/>
  <c r="R76" i="1"/>
  <c r="S76" i="1"/>
  <c r="M77" i="1"/>
  <c r="N77" i="1"/>
  <c r="O77" i="1"/>
  <c r="P77" i="1"/>
  <c r="Q77" i="1"/>
  <c r="M78" i="1"/>
  <c r="N78" i="1"/>
  <c r="O78" i="1"/>
  <c r="P78" i="1"/>
  <c r="Q78" i="1"/>
  <c r="R78" i="1"/>
  <c r="S78" i="1"/>
  <c r="M79" i="1"/>
  <c r="N79" i="1"/>
  <c r="O79" i="1"/>
  <c r="P79" i="1"/>
  <c r="Q79" i="1"/>
  <c r="R79" i="1"/>
  <c r="S79" i="1"/>
  <c r="M80" i="1"/>
  <c r="N80" i="1"/>
  <c r="O80" i="1"/>
  <c r="P80" i="1"/>
  <c r="Q80" i="1"/>
  <c r="R80" i="1"/>
  <c r="S80" i="1"/>
  <c r="M81" i="1"/>
  <c r="N81" i="1"/>
  <c r="O81" i="1"/>
  <c r="P81" i="1"/>
  <c r="Q81" i="1"/>
  <c r="R81" i="1"/>
  <c r="S81" i="1"/>
  <c r="M82" i="1"/>
  <c r="N82" i="1"/>
  <c r="O82" i="1"/>
  <c r="P82" i="1"/>
  <c r="Q82" i="1"/>
  <c r="R82" i="1"/>
  <c r="S82" i="1"/>
  <c r="M83" i="1"/>
  <c r="N83" i="1"/>
  <c r="Q83" i="1"/>
  <c r="R83" i="1"/>
  <c r="S83" i="1"/>
  <c r="M84" i="1"/>
  <c r="N84" i="1"/>
  <c r="O84" i="1"/>
  <c r="P84" i="1"/>
  <c r="Q84" i="1"/>
  <c r="R84" i="1"/>
  <c r="S84" i="1"/>
  <c r="M85" i="1"/>
  <c r="N85" i="1"/>
  <c r="S85" i="1"/>
  <c r="M86" i="1"/>
  <c r="N86" i="1"/>
  <c r="O86" i="1"/>
  <c r="P86" i="1"/>
  <c r="Q86" i="1"/>
  <c r="R86" i="1"/>
  <c r="S86" i="1"/>
  <c r="Q87" i="1"/>
  <c r="R87" i="1"/>
  <c r="S87" i="1"/>
  <c r="M88" i="1"/>
  <c r="N88" i="1"/>
  <c r="O89" i="1"/>
  <c r="P89" i="1"/>
  <c r="Q89" i="1"/>
  <c r="R89" i="1"/>
  <c r="S89" i="1"/>
  <c r="M90" i="1"/>
  <c r="N90" i="1"/>
  <c r="O90" i="1"/>
  <c r="P90" i="1"/>
  <c r="Q90" i="1"/>
  <c r="R90" i="1"/>
  <c r="S90" i="1"/>
  <c r="M91" i="1"/>
  <c r="N91" i="1"/>
  <c r="O91" i="1"/>
  <c r="P91" i="1"/>
  <c r="Q91" i="1"/>
  <c r="R91" i="1"/>
  <c r="S91" i="1"/>
  <c r="M92" i="1"/>
  <c r="N92" i="1"/>
  <c r="O92" i="1"/>
  <c r="P92" i="1"/>
  <c r="Q92" i="1"/>
  <c r="R92" i="1"/>
  <c r="S92" i="1"/>
  <c r="M93" i="1"/>
  <c r="N93" i="1"/>
  <c r="O93" i="1"/>
  <c r="Q93" i="1"/>
  <c r="R93" i="1"/>
  <c r="M94" i="1"/>
  <c r="N94" i="1"/>
  <c r="O94" i="1"/>
  <c r="P94" i="1"/>
  <c r="Q94" i="1"/>
  <c r="R94" i="1"/>
  <c r="S94" i="1"/>
  <c r="M95" i="1"/>
  <c r="M96" i="1"/>
  <c r="N96" i="1"/>
  <c r="P96" i="1"/>
  <c r="Q96" i="1"/>
  <c r="M97" i="1"/>
  <c r="N97" i="1"/>
  <c r="O97" i="1"/>
  <c r="P97" i="1"/>
  <c r="Q97" i="1"/>
  <c r="R97" i="1"/>
  <c r="S97" i="1"/>
  <c r="M98" i="1"/>
  <c r="M99" i="1"/>
  <c r="N99" i="1"/>
  <c r="O99" i="1"/>
  <c r="P99" i="1"/>
  <c r="Q99" i="1"/>
  <c r="R99" i="1"/>
  <c r="S99" i="1"/>
  <c r="M100" i="1"/>
  <c r="O100" i="1"/>
  <c r="P100" i="1"/>
  <c r="Q100" i="1"/>
  <c r="R100" i="1"/>
  <c r="S100" i="1"/>
  <c r="M101" i="1"/>
  <c r="N101" i="1"/>
  <c r="O101" i="1"/>
  <c r="P101" i="1"/>
  <c r="Q101" i="1"/>
  <c r="R101" i="1"/>
  <c r="S101" i="1"/>
  <c r="M102" i="1"/>
  <c r="N102" i="1"/>
  <c r="O102" i="1"/>
  <c r="P102" i="1"/>
  <c r="Q102" i="1"/>
  <c r="R102" i="1"/>
  <c r="S102" i="1"/>
  <c r="M103" i="1"/>
  <c r="N103" i="1"/>
  <c r="O103" i="1"/>
  <c r="P103" i="1"/>
  <c r="Q103" i="1"/>
  <c r="R103" i="1"/>
  <c r="S103" i="1"/>
  <c r="M104" i="1"/>
  <c r="N104" i="1"/>
  <c r="O104" i="1"/>
  <c r="P104" i="1"/>
  <c r="Q104" i="1"/>
  <c r="R104" i="1"/>
  <c r="S104" i="1"/>
  <c r="M105" i="1"/>
  <c r="N105" i="1"/>
  <c r="O105" i="1"/>
  <c r="P105" i="1"/>
  <c r="Q105" i="1"/>
  <c r="R105" i="1"/>
  <c r="S105" i="1"/>
  <c r="M106" i="1"/>
  <c r="N106" i="1"/>
  <c r="O106" i="1"/>
  <c r="P106" i="1"/>
  <c r="Q106" i="1"/>
  <c r="R106" i="1"/>
  <c r="S106" i="1"/>
  <c r="M41" i="1"/>
  <c r="N41" i="1"/>
  <c r="O41" i="1"/>
  <c r="P41" i="1"/>
  <c r="Q41" i="1"/>
  <c r="R41" i="1"/>
  <c r="S41" i="1"/>
  <c r="M42" i="1"/>
  <c r="N42" i="1"/>
  <c r="O42" i="1"/>
  <c r="P42" i="1"/>
  <c r="Q42" i="1"/>
  <c r="R42" i="1"/>
  <c r="S42" i="1"/>
  <c r="M43" i="1"/>
  <c r="N43" i="1"/>
  <c r="O43" i="1"/>
  <c r="P43" i="1"/>
  <c r="Q43" i="1"/>
  <c r="R43" i="1"/>
  <c r="S43" i="1"/>
  <c r="M44" i="1"/>
  <c r="N44" i="1"/>
  <c r="O44" i="1"/>
  <c r="P44" i="1"/>
  <c r="Q44" i="1"/>
  <c r="R44" i="1"/>
  <c r="S44" i="1"/>
  <c r="M45" i="1"/>
  <c r="N45" i="1"/>
  <c r="O45" i="1"/>
  <c r="P45" i="1"/>
  <c r="Q45" i="1"/>
  <c r="R45" i="1"/>
  <c r="S45" i="1"/>
  <c r="M46" i="1"/>
  <c r="N46" i="1"/>
  <c r="O46" i="1"/>
  <c r="P46" i="1"/>
  <c r="Q46" i="1"/>
  <c r="R46" i="1"/>
  <c r="S46" i="1"/>
  <c r="M47" i="1"/>
  <c r="N47" i="1"/>
  <c r="O47" i="1"/>
  <c r="P47" i="1"/>
  <c r="Q47" i="1"/>
  <c r="R47" i="1"/>
  <c r="S47" i="1"/>
  <c r="M48" i="1"/>
  <c r="N48" i="1"/>
  <c r="O48" i="1"/>
  <c r="P48" i="1"/>
  <c r="Q48" i="1"/>
  <c r="R48" i="1"/>
  <c r="S48" i="1"/>
  <c r="M49" i="1"/>
  <c r="N49" i="1"/>
  <c r="O49" i="1"/>
  <c r="P49" i="1"/>
  <c r="Q49" i="1"/>
  <c r="R49" i="1"/>
  <c r="S49" i="1"/>
  <c r="M50" i="1"/>
  <c r="N50" i="1"/>
  <c r="O50" i="1"/>
  <c r="P50" i="1"/>
  <c r="Q50" i="1"/>
  <c r="R50" i="1"/>
  <c r="S50" i="1"/>
  <c r="M51" i="1"/>
  <c r="N51" i="1"/>
  <c r="O51" i="1"/>
  <c r="P51" i="1"/>
  <c r="Q51" i="1"/>
  <c r="R51" i="1"/>
  <c r="S51" i="1"/>
  <c r="M52" i="1"/>
  <c r="N52" i="1"/>
  <c r="O52" i="1"/>
  <c r="P52" i="1"/>
  <c r="Q52" i="1"/>
  <c r="R52" i="1"/>
  <c r="S52" i="1"/>
  <c r="M53" i="1"/>
  <c r="N53" i="1"/>
  <c r="O53" i="1"/>
  <c r="P53" i="1"/>
  <c r="Q53" i="1"/>
  <c r="R53" i="1"/>
  <c r="S53" i="1"/>
  <c r="N54" i="1"/>
  <c r="O54" i="1"/>
  <c r="P54" i="1"/>
  <c r="Q54" i="1"/>
  <c r="R54" i="1"/>
  <c r="S54" i="1"/>
  <c r="M55" i="1"/>
  <c r="N55" i="1"/>
  <c r="O55" i="1"/>
  <c r="P55" i="1"/>
  <c r="Q55" i="1"/>
  <c r="R55" i="1"/>
  <c r="S55" i="1"/>
  <c r="M56" i="1"/>
  <c r="N56" i="1"/>
  <c r="O56" i="1"/>
  <c r="P56" i="1"/>
  <c r="Q56" i="1"/>
  <c r="R56" i="1"/>
  <c r="S56" i="1"/>
  <c r="M57" i="1"/>
  <c r="N57" i="1"/>
  <c r="O57" i="1"/>
  <c r="P57" i="1"/>
  <c r="Q57" i="1"/>
  <c r="R57" i="1"/>
  <c r="S57" i="1"/>
  <c r="M58" i="1"/>
  <c r="M59" i="1"/>
  <c r="N59" i="1"/>
  <c r="O59" i="1"/>
  <c r="P59" i="1"/>
  <c r="Q59" i="1"/>
  <c r="R59" i="1"/>
  <c r="S59" i="1"/>
  <c r="M60" i="1"/>
  <c r="N60" i="1"/>
  <c r="O60" i="1"/>
  <c r="P60" i="1"/>
  <c r="Q60" i="1"/>
  <c r="R60" i="1"/>
  <c r="S60" i="1"/>
  <c r="M61" i="1"/>
  <c r="N61" i="1"/>
  <c r="O61" i="1"/>
  <c r="P61" i="1"/>
  <c r="Q61" i="1"/>
  <c r="R61" i="1"/>
  <c r="S61" i="1"/>
  <c r="M62" i="1"/>
  <c r="N62" i="1"/>
  <c r="O62" i="1"/>
  <c r="P62" i="1"/>
  <c r="Q62" i="1"/>
  <c r="R62" i="1"/>
  <c r="S62" i="1"/>
  <c r="M63" i="1"/>
  <c r="N63" i="1"/>
  <c r="O63" i="1"/>
  <c r="P63" i="1"/>
  <c r="Q63" i="1"/>
  <c r="R63" i="1"/>
  <c r="S63" i="1"/>
  <c r="M64" i="1"/>
  <c r="N64" i="1"/>
  <c r="O64" i="1"/>
  <c r="P64" i="1"/>
  <c r="Q64" i="1"/>
  <c r="R64" i="1"/>
  <c r="S64" i="1"/>
  <c r="M65" i="1"/>
  <c r="N65" i="1"/>
  <c r="O65" i="1"/>
  <c r="P65" i="1"/>
  <c r="Q65" i="1"/>
  <c r="R65" i="1"/>
  <c r="S65" i="1"/>
  <c r="M66" i="1"/>
  <c r="N66" i="1"/>
  <c r="O66" i="1"/>
  <c r="P66" i="1"/>
  <c r="Q66" i="1"/>
  <c r="R66" i="1"/>
  <c r="S66" i="1"/>
  <c r="M67" i="1"/>
  <c r="N67" i="1"/>
  <c r="O67" i="1"/>
  <c r="P67" i="1"/>
  <c r="Q67" i="1"/>
  <c r="R67" i="1"/>
  <c r="S67" i="1"/>
  <c r="M68" i="1"/>
  <c r="N68" i="1"/>
  <c r="O68" i="1"/>
  <c r="P68" i="1"/>
  <c r="Q68" i="1"/>
  <c r="R68" i="1"/>
  <c r="S68" i="1"/>
  <c r="M69" i="1"/>
  <c r="N69" i="1"/>
  <c r="O69" i="1"/>
  <c r="P69" i="1"/>
  <c r="Q69" i="1"/>
  <c r="R69" i="1"/>
  <c r="S69" i="1"/>
  <c r="M70" i="1"/>
  <c r="N70" i="1"/>
  <c r="O70" i="1"/>
  <c r="P70" i="1"/>
  <c r="Q70" i="1"/>
  <c r="R70" i="1"/>
  <c r="S70" i="1"/>
  <c r="M71" i="1"/>
  <c r="N71" i="1"/>
  <c r="O71" i="1"/>
  <c r="P71" i="1"/>
  <c r="Q71" i="1"/>
  <c r="R71" i="1"/>
  <c r="S71" i="1"/>
  <c r="M72" i="1"/>
  <c r="N72" i="1"/>
  <c r="O72" i="1"/>
  <c r="P72" i="1"/>
  <c r="Q72" i="1"/>
  <c r="R72" i="1"/>
  <c r="S72" i="1"/>
  <c r="M6" i="1"/>
  <c r="N6" i="1"/>
  <c r="O6" i="1"/>
  <c r="P6" i="1"/>
  <c r="Q6" i="1"/>
  <c r="R6" i="1"/>
  <c r="S6" i="1"/>
  <c r="M7" i="1"/>
  <c r="N7" i="1"/>
  <c r="O7" i="1"/>
  <c r="P7" i="1"/>
  <c r="Q7" i="1"/>
  <c r="R7" i="1"/>
  <c r="S7" i="1"/>
  <c r="M8" i="1"/>
  <c r="N8" i="1"/>
  <c r="O8" i="1"/>
  <c r="P8" i="1"/>
  <c r="Q8" i="1"/>
  <c r="R8" i="1"/>
  <c r="S8" i="1"/>
  <c r="M9" i="1"/>
  <c r="N9" i="1"/>
  <c r="O9" i="1"/>
  <c r="P9" i="1"/>
  <c r="Q9" i="1"/>
  <c r="M10" i="1"/>
  <c r="N10" i="1"/>
  <c r="O10" i="1"/>
  <c r="P10" i="1"/>
  <c r="Q10" i="1"/>
  <c r="R10" i="1"/>
  <c r="S10" i="1"/>
  <c r="M11" i="1"/>
  <c r="N11" i="1"/>
  <c r="O11" i="1"/>
  <c r="P11" i="1"/>
  <c r="Q11" i="1"/>
  <c r="R11" i="1"/>
  <c r="S11" i="1"/>
  <c r="M12" i="1"/>
  <c r="N12" i="1"/>
  <c r="O12" i="1"/>
  <c r="P12" i="1"/>
  <c r="Q12" i="1"/>
  <c r="R12" i="1"/>
  <c r="S12" i="1"/>
  <c r="M13" i="1"/>
  <c r="N13" i="1"/>
  <c r="O13" i="1"/>
  <c r="P13" i="1"/>
  <c r="Q13" i="1"/>
  <c r="R13" i="1"/>
  <c r="S13" i="1"/>
  <c r="M14" i="1"/>
  <c r="N14" i="1"/>
  <c r="O14" i="1"/>
  <c r="P14" i="1"/>
  <c r="Q14" i="1"/>
  <c r="R14" i="1"/>
  <c r="S14" i="1"/>
  <c r="M15" i="1"/>
  <c r="N15" i="1"/>
  <c r="O15" i="1"/>
  <c r="P15" i="1"/>
  <c r="Q15" i="1"/>
  <c r="R15" i="1"/>
  <c r="S15" i="1"/>
  <c r="M16" i="1"/>
  <c r="N16" i="1"/>
  <c r="O16" i="1"/>
  <c r="P16" i="1"/>
  <c r="Q16" i="1"/>
  <c r="R16" i="1"/>
  <c r="S16" i="1"/>
  <c r="M17" i="1"/>
  <c r="N17" i="1"/>
  <c r="O17" i="1"/>
  <c r="P17" i="1"/>
  <c r="Q17" i="1"/>
  <c r="R17" i="1"/>
  <c r="S17" i="1"/>
  <c r="M18" i="1"/>
  <c r="N18" i="1"/>
  <c r="O18" i="1"/>
  <c r="P18" i="1"/>
  <c r="Q18" i="1"/>
  <c r="R18" i="1"/>
  <c r="S18" i="1"/>
  <c r="M19" i="1"/>
  <c r="N19" i="1"/>
  <c r="O19" i="1"/>
  <c r="P19" i="1"/>
  <c r="Q19" i="1"/>
  <c r="R19" i="1"/>
  <c r="S19" i="1"/>
  <c r="M20" i="1"/>
  <c r="N20" i="1"/>
  <c r="O20" i="1"/>
  <c r="P20" i="1"/>
  <c r="Q20" i="1"/>
  <c r="R20" i="1"/>
  <c r="S20" i="1"/>
  <c r="M21" i="1"/>
  <c r="N21" i="1"/>
  <c r="O21" i="1"/>
  <c r="P21" i="1"/>
  <c r="Q21" i="1"/>
  <c r="R21" i="1"/>
  <c r="S21" i="1"/>
  <c r="M22" i="1"/>
  <c r="N22" i="1"/>
  <c r="O22" i="1"/>
  <c r="P22" i="1"/>
  <c r="Q22" i="1"/>
  <c r="R22" i="1"/>
  <c r="S22" i="1"/>
  <c r="M23" i="1"/>
  <c r="N23" i="1"/>
  <c r="O23" i="1"/>
  <c r="P23" i="1"/>
  <c r="Q23" i="1"/>
  <c r="R23" i="1"/>
  <c r="S23" i="1"/>
  <c r="M24" i="1"/>
  <c r="N24" i="1"/>
  <c r="O24" i="1"/>
  <c r="P24" i="1"/>
  <c r="Q24" i="1"/>
  <c r="R24" i="1"/>
  <c r="S24" i="1"/>
  <c r="M25" i="1"/>
  <c r="N25" i="1"/>
  <c r="O25" i="1"/>
  <c r="P25" i="1"/>
  <c r="Q25" i="1"/>
  <c r="R25" i="1"/>
  <c r="S25" i="1"/>
  <c r="M26" i="1"/>
  <c r="N26" i="1"/>
  <c r="O26" i="1"/>
  <c r="P26" i="1"/>
  <c r="Q26" i="1"/>
  <c r="R26" i="1"/>
  <c r="S26" i="1"/>
  <c r="M27" i="1"/>
  <c r="N27" i="1"/>
  <c r="O27" i="1"/>
  <c r="P27" i="1"/>
  <c r="Q27" i="1"/>
  <c r="R27" i="1"/>
  <c r="S27" i="1"/>
  <c r="M28" i="1"/>
  <c r="N28" i="1"/>
  <c r="O28" i="1"/>
  <c r="P28" i="1"/>
  <c r="Q28" i="1"/>
  <c r="R28" i="1"/>
  <c r="S28" i="1"/>
  <c r="M29" i="1"/>
  <c r="N29" i="1"/>
  <c r="O29" i="1"/>
  <c r="P29" i="1"/>
  <c r="Q29" i="1"/>
  <c r="R29" i="1"/>
  <c r="S29" i="1"/>
  <c r="M30" i="1"/>
  <c r="N30" i="1"/>
  <c r="O30" i="1"/>
  <c r="P30" i="1"/>
  <c r="Q30" i="1"/>
  <c r="R30" i="1"/>
  <c r="S30" i="1"/>
  <c r="M31" i="1"/>
  <c r="N31" i="1"/>
  <c r="O31" i="1"/>
  <c r="P31" i="1"/>
  <c r="Q31" i="1"/>
  <c r="R31" i="1"/>
  <c r="S31" i="1"/>
  <c r="M32" i="1"/>
  <c r="N32" i="1"/>
  <c r="O32" i="1"/>
  <c r="P32" i="1"/>
  <c r="Q32" i="1"/>
  <c r="R32" i="1"/>
  <c r="S32" i="1"/>
  <c r="M33" i="1"/>
  <c r="N33" i="1"/>
  <c r="O33" i="1"/>
  <c r="P33" i="1"/>
  <c r="Q33" i="1"/>
  <c r="R33" i="1"/>
  <c r="S33" i="1"/>
  <c r="M34" i="1"/>
  <c r="N34" i="1"/>
  <c r="O34" i="1"/>
  <c r="P34" i="1"/>
  <c r="Q34" i="1"/>
  <c r="R34" i="1"/>
  <c r="S34" i="1"/>
  <c r="M35" i="1"/>
  <c r="N35" i="1"/>
  <c r="O35" i="1"/>
  <c r="P35" i="1"/>
  <c r="Q35" i="1"/>
  <c r="R35" i="1"/>
  <c r="S35" i="1"/>
  <c r="M36" i="1"/>
  <c r="N36" i="1"/>
  <c r="O36" i="1"/>
  <c r="P36" i="1"/>
  <c r="Q36" i="1"/>
  <c r="R36" i="1"/>
  <c r="S36" i="1"/>
  <c r="M37" i="1"/>
  <c r="N37" i="1"/>
  <c r="O37" i="1"/>
  <c r="P37" i="1"/>
  <c r="Q37" i="1"/>
  <c r="R37" i="1"/>
  <c r="S37" i="1"/>
  <c r="M38" i="1"/>
  <c r="N38" i="1"/>
  <c r="O38" i="1"/>
  <c r="P38" i="1"/>
  <c r="Q38" i="1"/>
  <c r="R38" i="1"/>
  <c r="S38" i="1"/>
  <c r="M39" i="1"/>
  <c r="N39" i="1"/>
  <c r="O39" i="1"/>
  <c r="P39" i="1"/>
  <c r="Q39" i="1"/>
  <c r="R39" i="1"/>
  <c r="S39" i="1"/>
  <c r="S171" i="1" l="1"/>
  <c r="R171" i="1"/>
  <c r="Q171" i="1"/>
  <c r="P171" i="1"/>
  <c r="O171" i="1"/>
  <c r="N171" i="1"/>
  <c r="M171" i="1"/>
  <c r="S139" i="1"/>
  <c r="R139" i="1"/>
  <c r="Q139" i="1"/>
  <c r="P139" i="1"/>
  <c r="O139" i="1"/>
  <c r="N139" i="1"/>
  <c r="M139" i="1"/>
  <c r="S107" i="1"/>
  <c r="R107" i="1"/>
  <c r="Q107" i="1"/>
  <c r="P107" i="1"/>
  <c r="O107" i="1"/>
  <c r="N107" i="1"/>
  <c r="M107" i="1"/>
  <c r="S73" i="1"/>
  <c r="R73" i="1"/>
  <c r="Q73" i="1"/>
  <c r="P73" i="1"/>
  <c r="O73" i="1"/>
  <c r="N73" i="1"/>
  <c r="M73" i="1"/>
  <c r="S40" i="1"/>
  <c r="R40" i="1"/>
  <c r="Q40" i="1"/>
  <c r="P40" i="1"/>
  <c r="O40" i="1"/>
  <c r="N40" i="1"/>
  <c r="M40" i="1"/>
  <c r="S5" i="1"/>
  <c r="R5" i="1"/>
  <c r="Q5" i="1"/>
  <c r="P5" i="1"/>
  <c r="O5" i="1"/>
  <c r="N5" i="1"/>
  <c r="M5" i="1"/>
</calcChain>
</file>

<file path=xl/sharedStrings.xml><?xml version="1.0" encoding="utf-8"?>
<sst xmlns="http://schemas.openxmlformats.org/spreadsheetml/2006/main" count="542" uniqueCount="49">
  <si>
    <t>CAEN Rev.2 (activitati ale economiei nationale)</t>
  </si>
  <si>
    <t>Regiuni de dezvoltare si judete</t>
  </si>
  <si>
    <t>Ani</t>
  </si>
  <si>
    <t>UM: Numar persoane</t>
  </si>
  <si>
    <t>INDUSTRIE</t>
  </si>
  <si>
    <t>B INDUSTRIA EXTRACTIVA</t>
  </si>
  <si>
    <t>06 Extractia petrolului brut si a gazelor naturale</t>
  </si>
  <si>
    <t>07 Extractia minereurilor metalifere</t>
  </si>
  <si>
    <t>08 Alte activitati extractive</t>
  </si>
  <si>
    <t>09 Activitati de servicii anexe extractiei</t>
  </si>
  <si>
    <t>:</t>
  </si>
  <si>
    <t>C INDUSTRIA PRELUCRATOARE</t>
  </si>
  <si>
    <t>10 Industria alimentara</t>
  </si>
  <si>
    <t>11 Fabricarea bauturilor</t>
  </si>
  <si>
    <t>13 Fabricarea produselor textile</t>
  </si>
  <si>
    <t>14 Fabricarea articolelor de imbracaminte</t>
  </si>
  <si>
    <t>15 Tabacirea si finisarea pieilor; fabricarea articolelor de voiaj si marochinarie, harnasamentelor si incaltamintei; prepararea si vopsirea blanurilor</t>
  </si>
  <si>
    <t>16 Prelucrarea lemnului, fabricarea produselor din lemn si pluta, cu exceptia mobilei; fabricarea articolelor din paie si din alte materiale vegetale impletite</t>
  </si>
  <si>
    <t>17 Fabricarea hartiei si a produselor din hartie</t>
  </si>
  <si>
    <t>18 Tiparire si reproducerea pe suporti a inregistrarilor</t>
  </si>
  <si>
    <t>20 Fabricarea substantelor si a produselor chimice</t>
  </si>
  <si>
    <t>22 Fabricarea produselor din cauciuc si mase plastice</t>
  </si>
  <si>
    <t>23 Fabricarea altor produse din minerale nemetalice</t>
  </si>
  <si>
    <t>24 Industria metalurgica</t>
  </si>
  <si>
    <t>25 Industria constructiilor metalice si a produselor din metal, exclusiv masini, utilaje si instalatii</t>
  </si>
  <si>
    <t>26 Fabricarea calculatoarelor si a produselor electronice si optice</t>
  </si>
  <si>
    <t>27 Fabricarea echipamentelor electrice</t>
  </si>
  <si>
    <t>28 Fabricarea de masini, utilaje si echipamente n.c.a.</t>
  </si>
  <si>
    <t>29 Fabricarea autovehiculelor de transport rutier, a remorcilor si semiremorcilor</t>
  </si>
  <si>
    <t>31 Fabricarea de mobila</t>
  </si>
  <si>
    <t>32 Alte activitati industriale n.c.a.</t>
  </si>
  <si>
    <t>33 Repararea, intretinerea si instalarea masinilor si echipamentelor</t>
  </si>
  <si>
    <t>D PRODUCTIA SI FURNIZAREA DE ENERGIE ELECTRICA SI TERMICA, GAZE, APA CALDA SI AER CONDITIONAT</t>
  </si>
  <si>
    <t>E DISTRIBUTIA APEI; SALUBRITATE, GESTIONAREA DESEURILOR, ACTIVITATI DE DECONTAMINARE</t>
  </si>
  <si>
    <t>36 Captarea, tratarea si distributia apei</t>
  </si>
  <si>
    <t>37 Colectarea si epurarea apelor uzate</t>
  </si>
  <si>
    <t>38-39 Colectarea, tratarea si eliminarea deseurilor; activitati de recuperare a materialelor reciclabile; Activitati si servicii de decontaminare</t>
  </si>
  <si>
    <t>19 Fabricarea produselor de cocserie si a produselor obtinute din prelucrarea titeiului</t>
  </si>
  <si>
    <t>30 Fabricarea altor mijloace de transport</t>
  </si>
  <si>
    <t>05 Extractia carbunelui superior si inferior</t>
  </si>
  <si>
    <t>UM: %</t>
  </si>
  <si>
    <t>Anexa 3 g. Efectivul salariatilor la sfarsitul anului, pe activitati (sectiuni si diviziuni) ale industriei CAEN Rev.2, regiuni de dezvoltare si judete</t>
  </si>
  <si>
    <t>Sursa datelor: INS Baza de date TEMPO-Online</t>
  </si>
  <si>
    <t>Regiunea SUD-VEST OLTENIA</t>
  </si>
  <si>
    <t xml:space="preserve">Dolj </t>
  </si>
  <si>
    <t>Gorj</t>
  </si>
  <si>
    <t>Mehedinţi</t>
  </si>
  <si>
    <t>Olt</t>
  </si>
  <si>
    <t>Vâlcea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</si>
</sst>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3" fillId="0" borderId="7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17" xfId="0" applyNumberFormat="1" applyFont="1" applyBorder="1" applyAlignment="1">
      <alignment horizontal="right" wrapText="1"/>
    </xf>
    <xf numFmtId="0" fontId="3" fillId="0" borderId="0" xfId="0" applyFont="1" applyAlignment="1">
      <alignment vertical="top"/>
    </xf>
    <xf numFmtId="164" fontId="3" fillId="0" borderId="13" xfId="0" applyNumberFormat="1" applyFont="1" applyBorder="1" applyAlignment="1">
      <alignment horizontal="right" wrapText="1"/>
    </xf>
    <xf numFmtId="164" fontId="3" fillId="0" borderId="18" xfId="0" applyNumberFormat="1" applyFont="1" applyBorder="1" applyAlignment="1">
      <alignment horizontal="right" wrapText="1"/>
    </xf>
    <xf numFmtId="164" fontId="3" fillId="0" borderId="19" xfId="0" applyNumberFormat="1" applyFont="1" applyBorder="1" applyAlignment="1">
      <alignment horizontal="right" wrapText="1"/>
    </xf>
    <xf numFmtId="164" fontId="3" fillId="0" borderId="20" xfId="0" applyNumberFormat="1" applyFont="1" applyBorder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vertical="top"/>
    </xf>
    <xf numFmtId="0" fontId="4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/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right" wrapText="1"/>
    </xf>
    <xf numFmtId="0" fontId="0" fillId="0" borderId="15" xfId="0" applyBorder="1" applyAlignment="1">
      <alignment wrapText="1"/>
    </xf>
    <xf numFmtId="0" fontId="6" fillId="0" borderId="7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6" fillId="0" borderId="18" xfId="0" applyFont="1" applyBorder="1" applyAlignment="1">
      <alignment horizontal="right" wrapText="1"/>
    </xf>
    <xf numFmtId="0" fontId="6" fillId="0" borderId="19" xfId="0" applyFont="1" applyBorder="1" applyAlignment="1">
      <alignment horizontal="right" wrapText="1"/>
    </xf>
    <xf numFmtId="0" fontId="6" fillId="0" borderId="20" xfId="0" applyFont="1" applyBorder="1" applyAlignment="1">
      <alignment horizontal="right" wrapText="1"/>
    </xf>
    <xf numFmtId="164" fontId="3" fillId="0" borderId="21" xfId="0" applyNumberFormat="1" applyFont="1" applyBorder="1" applyAlignment="1">
      <alignment horizontal="right" wrapText="1"/>
    </xf>
    <xf numFmtId="164" fontId="3" fillId="0" borderId="22" xfId="0" applyNumberFormat="1" applyFont="1" applyBorder="1" applyAlignment="1">
      <alignment horizontal="right" wrapText="1"/>
    </xf>
    <xf numFmtId="0" fontId="0" fillId="0" borderId="16" xfId="0" applyBorder="1" applyAlignment="1">
      <alignment horizontal="center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164" fontId="3" fillId="0" borderId="24" xfId="0" applyNumberFormat="1" applyFont="1" applyBorder="1" applyAlignment="1">
      <alignment horizontal="right" wrapText="1"/>
    </xf>
    <xf numFmtId="164" fontId="3" fillId="0" borderId="25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en-US" sz="1400">
                <a:latin typeface="Arial Narrow" panose="020B0606020202030204" pitchFamily="34" charset="0"/>
              </a:rPr>
              <a:t>Evolu</a:t>
            </a:r>
            <a:r>
              <a:rPr lang="ro-RO" sz="1400">
                <a:latin typeface="Arial Narrow" panose="020B0606020202030204" pitchFamily="34" charset="0"/>
              </a:rPr>
              <a:t>ţia</a:t>
            </a:r>
            <a:r>
              <a:rPr lang="ro-RO" sz="1400" baseline="0">
                <a:latin typeface="Arial Narrow" panose="020B0606020202030204" pitchFamily="34" charset="0"/>
              </a:rPr>
              <a:t> ponderilor efectivelor de salariaţi la nivel regional</a:t>
            </a:r>
          </a:p>
          <a:p>
            <a:pPr>
              <a:defRPr sz="1400">
                <a:latin typeface="Arial Narrow" panose="020B0606020202030204" pitchFamily="34" charset="0"/>
              </a:defRPr>
            </a:pPr>
            <a:r>
              <a:rPr lang="ro-RO" sz="1400" baseline="0">
                <a:latin typeface="Arial Narrow" panose="020B0606020202030204" pitchFamily="34" charset="0"/>
              </a:rPr>
              <a:t>- diviziuni ale industriei prelucrătoare -</a:t>
            </a:r>
            <a:endParaRPr lang="vi-VN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'3g Efectiv salaraiati'!$M$4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'3g Efectiv salaraiati'!$L$13:$L$34</c:f>
              <c:strCache>
                <c:ptCount val="22"/>
                <c:pt idx="0">
                  <c:v>10 Industria alimentara</c:v>
                </c:pt>
                <c:pt idx="1">
                  <c:v>11 Fabricarea bauturilor</c:v>
                </c:pt>
                <c:pt idx="2">
                  <c:v>13 Fabricarea produselor textile</c:v>
                </c:pt>
                <c:pt idx="3">
                  <c:v>14 Fabricarea articolelor de imbracaminte</c:v>
                </c:pt>
                <c:pt idx="4">
                  <c:v>15 Tabacirea si finisarea pieilor; fabricarea articolelor de voiaj si marochinarie, harnasamentelor si incaltamintei; prepararea si vopsirea blanurilor</c:v>
                </c:pt>
                <c:pt idx="5">
                  <c:v>16 Prelucrarea lemnului, fabricarea produselor din lemn si pluta, cu exceptia mobilei; fabricarea articolelor din paie si din alte materiale vegetale impletite</c:v>
                </c:pt>
                <c:pt idx="6">
                  <c:v>17 Fabricarea hartiei si a produselor din hartie</c:v>
                </c:pt>
                <c:pt idx="7">
                  <c:v>18 Tiparire si reproducerea pe suporti a inregistrarilor</c:v>
                </c:pt>
                <c:pt idx="8">
                  <c:v>19 Fabricarea produselor de cocserie si a produselor obtinute din prelucrarea titeiului</c:v>
                </c:pt>
                <c:pt idx="9">
                  <c:v>20 Fabricarea substantelor si a produselor chimice</c:v>
                </c:pt>
                <c:pt idx="10">
                  <c:v>22 Fabricarea produselor din cauciuc si mase plastice</c:v>
                </c:pt>
                <c:pt idx="11">
                  <c:v>23 Fabricarea altor produse din minerale nemetalice</c:v>
                </c:pt>
                <c:pt idx="12">
                  <c:v>24 Industria metalurgica</c:v>
                </c:pt>
                <c:pt idx="13">
                  <c:v>25 Industria constructiilor metalice si a produselor din metal, exclusiv masini, utilaje si instalatii</c:v>
                </c:pt>
                <c:pt idx="14">
                  <c:v>26 Fabricarea calculatoarelor si a produselor electronice si optice</c:v>
                </c:pt>
                <c:pt idx="15">
                  <c:v>27 Fabricarea echipamentelor electrice</c:v>
                </c:pt>
                <c:pt idx="16">
                  <c:v>28 Fabricarea de masini, utilaje si echipamente n.c.a.</c:v>
                </c:pt>
                <c:pt idx="17">
                  <c:v>29 Fabricarea autovehiculelor de transport rutier, a remorcilor si semiremorcilor</c:v>
                </c:pt>
                <c:pt idx="18">
                  <c:v>30 Fabricarea altor mijloace de transport</c:v>
                </c:pt>
                <c:pt idx="19">
                  <c:v>31 Fabricarea de mobila</c:v>
                </c:pt>
                <c:pt idx="20">
                  <c:v>32 Alte activitati industriale n.c.a.</c:v>
                </c:pt>
                <c:pt idx="21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salaraiati'!$M$13:$M$34</c:f>
              <c:numCache>
                <c:formatCode>0.0%</c:formatCode>
                <c:ptCount val="22"/>
                <c:pt idx="0">
                  <c:v>9.3505197286773353E-2</c:v>
                </c:pt>
                <c:pt idx="1">
                  <c:v>6.4875796993912969E-3</c:v>
                </c:pt>
                <c:pt idx="2">
                  <c:v>1.1563388512781452E-2</c:v>
                </c:pt>
                <c:pt idx="3">
                  <c:v>0.12051270265478591</c:v>
                </c:pt>
                <c:pt idx="4">
                  <c:v>1.0663794971469095E-2</c:v>
                </c:pt>
                <c:pt idx="5">
                  <c:v>2.4026370566875257E-2</c:v>
                </c:pt>
                <c:pt idx="6">
                  <c:v>6.2511901556887798E-3</c:v>
                </c:pt>
                <c:pt idx="7">
                  <c:v>6.6845709858100611E-3</c:v>
                </c:pt>
                <c:pt idx="8">
                  <c:v>1.0506201942334084E-4</c:v>
                </c:pt>
                <c:pt idx="9">
                  <c:v>5.4106940003020534E-2</c:v>
                </c:pt>
                <c:pt idx="10">
                  <c:v>3.7631902082197896E-2</c:v>
                </c:pt>
                <c:pt idx="11">
                  <c:v>2.3376299321693338E-2</c:v>
                </c:pt>
                <c:pt idx="12">
                  <c:v>4.0737798031400409E-2</c:v>
                </c:pt>
                <c:pt idx="13">
                  <c:v>7.4882954343986188E-2</c:v>
                </c:pt>
                <c:pt idx="14">
                  <c:v>1.3329743714336369E-3</c:v>
                </c:pt>
                <c:pt idx="15">
                  <c:v>2.5162353651890131E-2</c:v>
                </c:pt>
                <c:pt idx="16">
                  <c:v>2.1281625309440479E-2</c:v>
                </c:pt>
                <c:pt idx="17">
                  <c:v>3.662068014524824E-2</c:v>
                </c:pt>
                <c:pt idx="18">
                  <c:v>6.2295211141827157E-2</c:v>
                </c:pt>
                <c:pt idx="19">
                  <c:v>2.1301324438082355E-2</c:v>
                </c:pt>
                <c:pt idx="20">
                  <c:v>3.552409531751712E-3</c:v>
                </c:pt>
                <c:pt idx="21">
                  <c:v>1.7072578156292886E-2</c:v>
                </c:pt>
              </c:numCache>
            </c:numRef>
          </c:val>
        </c:ser>
        <c:ser>
          <c:idx val="1"/>
          <c:order val="1"/>
          <c:tx>
            <c:strRef>
              <c:f>'3g Efectiv salaraiati'!$N$4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'3g Efectiv salaraiati'!$L$13:$L$34</c:f>
              <c:strCache>
                <c:ptCount val="22"/>
                <c:pt idx="0">
                  <c:v>10 Industria alimentara</c:v>
                </c:pt>
                <c:pt idx="1">
                  <c:v>11 Fabricarea bauturilor</c:v>
                </c:pt>
                <c:pt idx="2">
                  <c:v>13 Fabricarea produselor textile</c:v>
                </c:pt>
                <c:pt idx="3">
                  <c:v>14 Fabricarea articolelor de imbracaminte</c:v>
                </c:pt>
                <c:pt idx="4">
                  <c:v>15 Tabacirea si finisarea pieilor; fabricarea articolelor de voiaj si marochinarie, harnasamentelor si incaltamintei; prepararea si vopsirea blanurilor</c:v>
                </c:pt>
                <c:pt idx="5">
                  <c:v>16 Prelucrarea lemnului, fabricarea produselor din lemn si pluta, cu exceptia mobilei; fabricarea articolelor din paie si din alte materiale vegetale impletite</c:v>
                </c:pt>
                <c:pt idx="6">
                  <c:v>17 Fabricarea hartiei si a produselor din hartie</c:v>
                </c:pt>
                <c:pt idx="7">
                  <c:v>18 Tiparire si reproducerea pe suporti a inregistrarilor</c:v>
                </c:pt>
                <c:pt idx="8">
                  <c:v>19 Fabricarea produselor de cocserie si a produselor obtinute din prelucrarea titeiului</c:v>
                </c:pt>
                <c:pt idx="9">
                  <c:v>20 Fabricarea substantelor si a produselor chimice</c:v>
                </c:pt>
                <c:pt idx="10">
                  <c:v>22 Fabricarea produselor din cauciuc si mase plastice</c:v>
                </c:pt>
                <c:pt idx="11">
                  <c:v>23 Fabricarea altor produse din minerale nemetalice</c:v>
                </c:pt>
                <c:pt idx="12">
                  <c:v>24 Industria metalurgica</c:v>
                </c:pt>
                <c:pt idx="13">
                  <c:v>25 Industria constructiilor metalice si a produselor din metal, exclusiv masini, utilaje si instalatii</c:v>
                </c:pt>
                <c:pt idx="14">
                  <c:v>26 Fabricarea calculatoarelor si a produselor electronice si optice</c:v>
                </c:pt>
                <c:pt idx="15">
                  <c:v>27 Fabricarea echipamentelor electrice</c:v>
                </c:pt>
                <c:pt idx="16">
                  <c:v>28 Fabricarea de masini, utilaje si echipamente n.c.a.</c:v>
                </c:pt>
                <c:pt idx="17">
                  <c:v>29 Fabricarea autovehiculelor de transport rutier, a remorcilor si semiremorcilor</c:v>
                </c:pt>
                <c:pt idx="18">
                  <c:v>30 Fabricarea altor mijloace de transport</c:v>
                </c:pt>
                <c:pt idx="19">
                  <c:v>31 Fabricarea de mobila</c:v>
                </c:pt>
                <c:pt idx="20">
                  <c:v>32 Alte activitati industriale n.c.a.</c:v>
                </c:pt>
                <c:pt idx="21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salaraiati'!$N$13:$N$34</c:f>
              <c:numCache>
                <c:formatCode>0.0%</c:formatCode>
                <c:ptCount val="22"/>
                <c:pt idx="0">
                  <c:v>0.10240465325231125</c:v>
                </c:pt>
                <c:pt idx="1">
                  <c:v>2.5930216978380977E-3</c:v>
                </c:pt>
                <c:pt idx="2">
                  <c:v>8.5199284357537503E-3</c:v>
                </c:pt>
                <c:pt idx="3">
                  <c:v>0.11680419927647601</c:v>
                </c:pt>
                <c:pt idx="4">
                  <c:v>1.0230219342838453E-2</c:v>
                </c:pt>
                <c:pt idx="5">
                  <c:v>2.3762797626084693E-2</c:v>
                </c:pt>
                <c:pt idx="6">
                  <c:v>3.4127002892519647E-3</c:v>
                </c:pt>
                <c:pt idx="7">
                  <c:v>4.8392562993087905E-3</c:v>
                </c:pt>
                <c:pt idx="8">
                  <c:v>3.1526099669764103E-5</c:v>
                </c:pt>
                <c:pt idx="9">
                  <c:v>5.8938043332623993E-2</c:v>
                </c:pt>
                <c:pt idx="10">
                  <c:v>3.5900345998943872E-2</c:v>
                </c:pt>
                <c:pt idx="11">
                  <c:v>2.0909685605971045E-2</c:v>
                </c:pt>
                <c:pt idx="12">
                  <c:v>3.7200797610321648E-2</c:v>
                </c:pt>
                <c:pt idx="13">
                  <c:v>6.3840351831272318E-2</c:v>
                </c:pt>
                <c:pt idx="14">
                  <c:v>5.674697940557539E-4</c:v>
                </c:pt>
                <c:pt idx="15">
                  <c:v>2.4519424018159035E-2</c:v>
                </c:pt>
                <c:pt idx="16">
                  <c:v>1.3792668605521797E-2</c:v>
                </c:pt>
                <c:pt idx="17">
                  <c:v>3.9376098487535371E-2</c:v>
                </c:pt>
                <c:pt idx="18">
                  <c:v>4.834527384358326E-2</c:v>
                </c:pt>
                <c:pt idx="19">
                  <c:v>1.9404314346739806E-2</c:v>
                </c:pt>
                <c:pt idx="20">
                  <c:v>3.0265055682973541E-3</c:v>
                </c:pt>
                <c:pt idx="21">
                  <c:v>2.212344044325696E-2</c:v>
                </c:pt>
              </c:numCache>
            </c:numRef>
          </c:val>
        </c:ser>
        <c:ser>
          <c:idx val="2"/>
          <c:order val="2"/>
          <c:tx>
            <c:strRef>
              <c:f>'3g Efectiv salaraiati'!$O$4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'3g Efectiv salaraiati'!$L$13:$L$34</c:f>
              <c:strCache>
                <c:ptCount val="22"/>
                <c:pt idx="0">
                  <c:v>10 Industria alimentara</c:v>
                </c:pt>
                <c:pt idx="1">
                  <c:v>11 Fabricarea bauturilor</c:v>
                </c:pt>
                <c:pt idx="2">
                  <c:v>13 Fabricarea produselor textile</c:v>
                </c:pt>
                <c:pt idx="3">
                  <c:v>14 Fabricarea articolelor de imbracaminte</c:v>
                </c:pt>
                <c:pt idx="4">
                  <c:v>15 Tabacirea si finisarea pieilor; fabricarea articolelor de voiaj si marochinarie, harnasamentelor si incaltamintei; prepararea si vopsirea blanurilor</c:v>
                </c:pt>
                <c:pt idx="5">
                  <c:v>16 Prelucrarea lemnului, fabricarea produselor din lemn si pluta, cu exceptia mobilei; fabricarea articolelor din paie si din alte materiale vegetale impletite</c:v>
                </c:pt>
                <c:pt idx="6">
                  <c:v>17 Fabricarea hartiei si a produselor din hartie</c:v>
                </c:pt>
                <c:pt idx="7">
                  <c:v>18 Tiparire si reproducerea pe suporti a inregistrarilor</c:v>
                </c:pt>
                <c:pt idx="8">
                  <c:v>19 Fabricarea produselor de cocserie si a produselor obtinute din prelucrarea titeiului</c:v>
                </c:pt>
                <c:pt idx="9">
                  <c:v>20 Fabricarea substantelor si a produselor chimice</c:v>
                </c:pt>
                <c:pt idx="10">
                  <c:v>22 Fabricarea produselor din cauciuc si mase plastice</c:v>
                </c:pt>
                <c:pt idx="11">
                  <c:v>23 Fabricarea altor produse din minerale nemetalice</c:v>
                </c:pt>
                <c:pt idx="12">
                  <c:v>24 Industria metalurgica</c:v>
                </c:pt>
                <c:pt idx="13">
                  <c:v>25 Industria constructiilor metalice si a produselor din metal, exclusiv masini, utilaje si instalatii</c:v>
                </c:pt>
                <c:pt idx="14">
                  <c:v>26 Fabricarea calculatoarelor si a produselor electronice si optice</c:v>
                </c:pt>
                <c:pt idx="15">
                  <c:v>27 Fabricarea echipamentelor electrice</c:v>
                </c:pt>
                <c:pt idx="16">
                  <c:v>28 Fabricarea de masini, utilaje si echipamente n.c.a.</c:v>
                </c:pt>
                <c:pt idx="17">
                  <c:v>29 Fabricarea autovehiculelor de transport rutier, a remorcilor si semiremorcilor</c:v>
                </c:pt>
                <c:pt idx="18">
                  <c:v>30 Fabricarea altor mijloace de transport</c:v>
                </c:pt>
                <c:pt idx="19">
                  <c:v>31 Fabricarea de mobila</c:v>
                </c:pt>
                <c:pt idx="20">
                  <c:v>32 Alte activitati industriale n.c.a.</c:v>
                </c:pt>
                <c:pt idx="21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salaraiati'!$O$13:$O$34</c:f>
              <c:numCache>
                <c:formatCode>0.0%</c:formatCode>
                <c:ptCount val="22"/>
                <c:pt idx="0">
                  <c:v>9.8405914782683027E-2</c:v>
                </c:pt>
                <c:pt idx="1">
                  <c:v>2.5471173981794094E-3</c:v>
                </c:pt>
                <c:pt idx="2">
                  <c:v>8.2909526048121716E-3</c:v>
                </c:pt>
                <c:pt idx="3">
                  <c:v>0.11234668148211462</c:v>
                </c:pt>
                <c:pt idx="4">
                  <c:v>1.2239839309372195E-2</c:v>
                </c:pt>
                <c:pt idx="5">
                  <c:v>2.323176204111287E-2</c:v>
                </c:pt>
                <c:pt idx="6">
                  <c:v>3.1967178084533528E-3</c:v>
                </c:pt>
                <c:pt idx="7">
                  <c:v>5.4532244967733668E-3</c:v>
                </c:pt>
                <c:pt idx="8">
                  <c:v>4.8720030770545749E-4</c:v>
                </c:pt>
                <c:pt idx="9">
                  <c:v>5.4771571434676695E-2</c:v>
                </c:pt>
                <c:pt idx="10">
                  <c:v>4.1788110603017223E-2</c:v>
                </c:pt>
                <c:pt idx="11">
                  <c:v>2.0804307876404974E-2</c:v>
                </c:pt>
                <c:pt idx="12">
                  <c:v>4.0172656951151756E-2</c:v>
                </c:pt>
                <c:pt idx="13">
                  <c:v>6.0686354117697336E-2</c:v>
                </c:pt>
                <c:pt idx="14">
                  <c:v>6.0686354117697337E-4</c:v>
                </c:pt>
                <c:pt idx="15">
                  <c:v>2.5368605495961365E-2</c:v>
                </c:pt>
                <c:pt idx="16">
                  <c:v>1.3709987606307962E-2</c:v>
                </c:pt>
                <c:pt idx="17">
                  <c:v>4.5001923159109364E-2</c:v>
                </c:pt>
                <c:pt idx="18">
                  <c:v>3.2317620411128678E-2</c:v>
                </c:pt>
                <c:pt idx="19">
                  <c:v>1.8650369673917689E-2</c:v>
                </c:pt>
                <c:pt idx="20">
                  <c:v>4.4959186290012398E-3</c:v>
                </c:pt>
                <c:pt idx="21">
                  <c:v>3.1437240907731097E-2</c:v>
                </c:pt>
              </c:numCache>
            </c:numRef>
          </c:val>
        </c:ser>
        <c:ser>
          <c:idx val="3"/>
          <c:order val="3"/>
          <c:tx>
            <c:strRef>
              <c:f>'3g Efectiv salaraiati'!$P$4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'3g Efectiv salaraiati'!$L$13:$L$34</c:f>
              <c:strCache>
                <c:ptCount val="22"/>
                <c:pt idx="0">
                  <c:v>10 Industria alimentara</c:v>
                </c:pt>
                <c:pt idx="1">
                  <c:v>11 Fabricarea bauturilor</c:v>
                </c:pt>
                <c:pt idx="2">
                  <c:v>13 Fabricarea produselor textile</c:v>
                </c:pt>
                <c:pt idx="3">
                  <c:v>14 Fabricarea articolelor de imbracaminte</c:v>
                </c:pt>
                <c:pt idx="4">
                  <c:v>15 Tabacirea si finisarea pieilor; fabricarea articolelor de voiaj si marochinarie, harnasamentelor si incaltamintei; prepararea si vopsirea blanurilor</c:v>
                </c:pt>
                <c:pt idx="5">
                  <c:v>16 Prelucrarea lemnului, fabricarea produselor din lemn si pluta, cu exceptia mobilei; fabricarea articolelor din paie si din alte materiale vegetale impletite</c:v>
                </c:pt>
                <c:pt idx="6">
                  <c:v>17 Fabricarea hartiei si a produselor din hartie</c:v>
                </c:pt>
                <c:pt idx="7">
                  <c:v>18 Tiparire si reproducerea pe suporti a inregistrarilor</c:v>
                </c:pt>
                <c:pt idx="8">
                  <c:v>19 Fabricarea produselor de cocserie si a produselor obtinute din prelucrarea titeiului</c:v>
                </c:pt>
                <c:pt idx="9">
                  <c:v>20 Fabricarea substantelor si a produselor chimice</c:v>
                </c:pt>
                <c:pt idx="10">
                  <c:v>22 Fabricarea produselor din cauciuc si mase plastice</c:v>
                </c:pt>
                <c:pt idx="11">
                  <c:v>23 Fabricarea altor produse din minerale nemetalice</c:v>
                </c:pt>
                <c:pt idx="12">
                  <c:v>24 Industria metalurgica</c:v>
                </c:pt>
                <c:pt idx="13">
                  <c:v>25 Industria constructiilor metalice si a produselor din metal, exclusiv masini, utilaje si instalatii</c:v>
                </c:pt>
                <c:pt idx="14">
                  <c:v>26 Fabricarea calculatoarelor si a produselor electronice si optice</c:v>
                </c:pt>
                <c:pt idx="15">
                  <c:v>27 Fabricarea echipamentelor electrice</c:v>
                </c:pt>
                <c:pt idx="16">
                  <c:v>28 Fabricarea de masini, utilaje si echipamente n.c.a.</c:v>
                </c:pt>
                <c:pt idx="17">
                  <c:v>29 Fabricarea autovehiculelor de transport rutier, a remorcilor si semiremorcilor</c:v>
                </c:pt>
                <c:pt idx="18">
                  <c:v>30 Fabricarea altor mijloace de transport</c:v>
                </c:pt>
                <c:pt idx="19">
                  <c:v>31 Fabricarea de mobila</c:v>
                </c:pt>
                <c:pt idx="20">
                  <c:v>32 Alte activitati industriale n.c.a.</c:v>
                </c:pt>
                <c:pt idx="21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salaraiati'!$P$13:$P$34</c:f>
              <c:numCache>
                <c:formatCode>0.0%</c:formatCode>
                <c:ptCount val="22"/>
                <c:pt idx="0">
                  <c:v>0.10193282321375335</c:v>
                </c:pt>
                <c:pt idx="1">
                  <c:v>2.2938818775050515E-3</c:v>
                </c:pt>
                <c:pt idx="2">
                  <c:v>8.6786577892609892E-3</c:v>
                </c:pt>
                <c:pt idx="3">
                  <c:v>0.10980820828778694</c:v>
                </c:pt>
                <c:pt idx="4">
                  <c:v>1.2024247242373051E-2</c:v>
                </c:pt>
                <c:pt idx="5">
                  <c:v>2.5091920898340454E-2</c:v>
                </c:pt>
                <c:pt idx="6">
                  <c:v>3.8921461459471992E-3</c:v>
                </c:pt>
                <c:pt idx="7">
                  <c:v>6.7077412302494286E-3</c:v>
                </c:pt>
                <c:pt idx="8">
                  <c:v>8.3639736327801521E-4</c:v>
                </c:pt>
                <c:pt idx="9">
                  <c:v>4.9504786511643313E-2</c:v>
                </c:pt>
                <c:pt idx="10">
                  <c:v>4.6705753751366388E-2</c:v>
                </c:pt>
                <c:pt idx="11">
                  <c:v>1.9924475802444597E-2</c:v>
                </c:pt>
                <c:pt idx="12">
                  <c:v>4.1447215873331347E-2</c:v>
                </c:pt>
                <c:pt idx="13">
                  <c:v>5.8961873530093745E-2</c:v>
                </c:pt>
                <c:pt idx="14">
                  <c:v>3.4780880453145184E-4</c:v>
                </c:pt>
                <c:pt idx="15">
                  <c:v>2.420583656298652E-2</c:v>
                </c:pt>
                <c:pt idx="16">
                  <c:v>1.7514657656762397E-2</c:v>
                </c:pt>
                <c:pt idx="17">
                  <c:v>4.938056908145351E-2</c:v>
                </c:pt>
                <c:pt idx="18">
                  <c:v>2.6789559110934447E-2</c:v>
                </c:pt>
                <c:pt idx="19">
                  <c:v>1.8268243399913876E-2</c:v>
                </c:pt>
                <c:pt idx="20">
                  <c:v>4.720262347212561E-3</c:v>
                </c:pt>
                <c:pt idx="21">
                  <c:v>2.5514260160985791E-2</c:v>
                </c:pt>
              </c:numCache>
            </c:numRef>
          </c:val>
        </c:ser>
        <c:ser>
          <c:idx val="4"/>
          <c:order val="4"/>
          <c:tx>
            <c:strRef>
              <c:f>'3g Efectiv salaraiati'!$Q$4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'3g Efectiv salaraiati'!$L$13:$L$34</c:f>
              <c:strCache>
                <c:ptCount val="22"/>
                <c:pt idx="0">
                  <c:v>10 Industria alimentara</c:v>
                </c:pt>
                <c:pt idx="1">
                  <c:v>11 Fabricarea bauturilor</c:v>
                </c:pt>
                <c:pt idx="2">
                  <c:v>13 Fabricarea produselor textile</c:v>
                </c:pt>
                <c:pt idx="3">
                  <c:v>14 Fabricarea articolelor de imbracaminte</c:v>
                </c:pt>
                <c:pt idx="4">
                  <c:v>15 Tabacirea si finisarea pieilor; fabricarea articolelor de voiaj si marochinarie, harnasamentelor si incaltamintei; prepararea si vopsirea blanurilor</c:v>
                </c:pt>
                <c:pt idx="5">
                  <c:v>16 Prelucrarea lemnului, fabricarea produselor din lemn si pluta, cu exceptia mobilei; fabricarea articolelor din paie si din alte materiale vegetale impletite</c:v>
                </c:pt>
                <c:pt idx="6">
                  <c:v>17 Fabricarea hartiei si a produselor din hartie</c:v>
                </c:pt>
                <c:pt idx="7">
                  <c:v>18 Tiparire si reproducerea pe suporti a inregistrarilor</c:v>
                </c:pt>
                <c:pt idx="8">
                  <c:v>19 Fabricarea produselor de cocserie si a produselor obtinute din prelucrarea titeiului</c:v>
                </c:pt>
                <c:pt idx="9">
                  <c:v>20 Fabricarea substantelor si a produselor chimice</c:v>
                </c:pt>
                <c:pt idx="10">
                  <c:v>22 Fabricarea produselor din cauciuc si mase plastice</c:v>
                </c:pt>
                <c:pt idx="11">
                  <c:v>23 Fabricarea altor produse din minerale nemetalice</c:v>
                </c:pt>
                <c:pt idx="12">
                  <c:v>24 Industria metalurgica</c:v>
                </c:pt>
                <c:pt idx="13">
                  <c:v>25 Industria constructiilor metalice si a produselor din metal, exclusiv masini, utilaje si instalatii</c:v>
                </c:pt>
                <c:pt idx="14">
                  <c:v>26 Fabricarea calculatoarelor si a produselor electronice si optice</c:v>
                </c:pt>
                <c:pt idx="15">
                  <c:v>27 Fabricarea echipamentelor electrice</c:v>
                </c:pt>
                <c:pt idx="16">
                  <c:v>28 Fabricarea de masini, utilaje si echipamente n.c.a.</c:v>
                </c:pt>
                <c:pt idx="17">
                  <c:v>29 Fabricarea autovehiculelor de transport rutier, a remorcilor si semiremorcilor</c:v>
                </c:pt>
                <c:pt idx="18">
                  <c:v>30 Fabricarea altor mijloace de transport</c:v>
                </c:pt>
                <c:pt idx="19">
                  <c:v>31 Fabricarea de mobila</c:v>
                </c:pt>
                <c:pt idx="20">
                  <c:v>32 Alte activitati industriale n.c.a.</c:v>
                </c:pt>
                <c:pt idx="21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salaraiati'!$Q$13:$Q$34</c:f>
              <c:numCache>
                <c:formatCode>0.0%</c:formatCode>
                <c:ptCount val="22"/>
                <c:pt idx="0">
                  <c:v>0.10352413866701692</c:v>
                </c:pt>
                <c:pt idx="1">
                  <c:v>2.1097219599891643E-3</c:v>
                </c:pt>
                <c:pt idx="2">
                  <c:v>1.0630700148583531E-2</c:v>
                </c:pt>
                <c:pt idx="3">
                  <c:v>0.10806373494668232</c:v>
                </c:pt>
                <c:pt idx="4">
                  <c:v>1.4398647151054451E-2</c:v>
                </c:pt>
                <c:pt idx="5">
                  <c:v>2.3847246279254948E-2</c:v>
                </c:pt>
                <c:pt idx="6">
                  <c:v>3.9321276997463404E-3</c:v>
                </c:pt>
                <c:pt idx="7">
                  <c:v>6.7231995534285036E-3</c:v>
                </c:pt>
                <c:pt idx="8">
                  <c:v>9.768751487887568E-4</c:v>
                </c:pt>
                <c:pt idx="9">
                  <c:v>4.7907927464967942E-2</c:v>
                </c:pt>
                <c:pt idx="10">
                  <c:v>4.7284040815321345E-2</c:v>
                </c:pt>
                <c:pt idx="11">
                  <c:v>2.039124260160733E-2</c:v>
                </c:pt>
                <c:pt idx="12">
                  <c:v>4.1127264667493044E-2</c:v>
                </c:pt>
                <c:pt idx="13">
                  <c:v>6.1945377082016466E-2</c:v>
                </c:pt>
                <c:pt idx="14">
                  <c:v>7.3881313773939604E-5</c:v>
                </c:pt>
                <c:pt idx="15">
                  <c:v>2.2574845875370432E-2</c:v>
                </c:pt>
                <c:pt idx="16">
                  <c:v>1.400461347759344E-2</c:v>
                </c:pt>
                <c:pt idx="17">
                  <c:v>5.5821437073643253E-2</c:v>
                </c:pt>
                <c:pt idx="18">
                  <c:v>2.617040314570216E-2</c:v>
                </c:pt>
                <c:pt idx="19">
                  <c:v>1.8880780186673454E-2</c:v>
                </c:pt>
                <c:pt idx="20">
                  <c:v>4.7366131163959057E-3</c:v>
                </c:pt>
                <c:pt idx="21">
                  <c:v>2.2377829038639926E-2</c:v>
                </c:pt>
              </c:numCache>
            </c:numRef>
          </c:val>
        </c:ser>
        <c:ser>
          <c:idx val="5"/>
          <c:order val="5"/>
          <c:tx>
            <c:strRef>
              <c:f>'3g Efectiv salaraiati'!$R$4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'3g Efectiv salaraiati'!$L$13:$L$34</c:f>
              <c:strCache>
                <c:ptCount val="22"/>
                <c:pt idx="0">
                  <c:v>10 Industria alimentara</c:v>
                </c:pt>
                <c:pt idx="1">
                  <c:v>11 Fabricarea bauturilor</c:v>
                </c:pt>
                <c:pt idx="2">
                  <c:v>13 Fabricarea produselor textile</c:v>
                </c:pt>
                <c:pt idx="3">
                  <c:v>14 Fabricarea articolelor de imbracaminte</c:v>
                </c:pt>
                <c:pt idx="4">
                  <c:v>15 Tabacirea si finisarea pieilor; fabricarea articolelor de voiaj si marochinarie, harnasamentelor si incaltamintei; prepararea si vopsirea blanurilor</c:v>
                </c:pt>
                <c:pt idx="5">
                  <c:v>16 Prelucrarea lemnului, fabricarea produselor din lemn si pluta, cu exceptia mobilei; fabricarea articolelor din paie si din alte materiale vegetale impletite</c:v>
                </c:pt>
                <c:pt idx="6">
                  <c:v>17 Fabricarea hartiei si a produselor din hartie</c:v>
                </c:pt>
                <c:pt idx="7">
                  <c:v>18 Tiparire si reproducerea pe suporti a inregistrarilor</c:v>
                </c:pt>
                <c:pt idx="8">
                  <c:v>19 Fabricarea produselor de cocserie si a produselor obtinute din prelucrarea titeiului</c:v>
                </c:pt>
                <c:pt idx="9">
                  <c:v>20 Fabricarea substantelor si a produselor chimice</c:v>
                </c:pt>
                <c:pt idx="10">
                  <c:v>22 Fabricarea produselor din cauciuc si mase plastice</c:v>
                </c:pt>
                <c:pt idx="11">
                  <c:v>23 Fabricarea altor produse din minerale nemetalice</c:v>
                </c:pt>
                <c:pt idx="12">
                  <c:v>24 Industria metalurgica</c:v>
                </c:pt>
                <c:pt idx="13">
                  <c:v>25 Industria constructiilor metalice si a produselor din metal, exclusiv masini, utilaje si instalatii</c:v>
                </c:pt>
                <c:pt idx="14">
                  <c:v>26 Fabricarea calculatoarelor si a produselor electronice si optice</c:v>
                </c:pt>
                <c:pt idx="15">
                  <c:v>27 Fabricarea echipamentelor electrice</c:v>
                </c:pt>
                <c:pt idx="16">
                  <c:v>28 Fabricarea de masini, utilaje si echipamente n.c.a.</c:v>
                </c:pt>
                <c:pt idx="17">
                  <c:v>29 Fabricarea autovehiculelor de transport rutier, a remorcilor si semiremorcilor</c:v>
                </c:pt>
                <c:pt idx="18">
                  <c:v>30 Fabricarea altor mijloace de transport</c:v>
                </c:pt>
                <c:pt idx="19">
                  <c:v>31 Fabricarea de mobila</c:v>
                </c:pt>
                <c:pt idx="20">
                  <c:v>32 Alte activitati industriale n.c.a.</c:v>
                </c:pt>
                <c:pt idx="21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salaraiati'!$R$13:$R$34</c:f>
              <c:numCache>
                <c:formatCode>0.0%</c:formatCode>
                <c:ptCount val="22"/>
                <c:pt idx="0">
                  <c:v>0.10774546798580012</c:v>
                </c:pt>
                <c:pt idx="1">
                  <c:v>1.8050696670935799E-3</c:v>
                </c:pt>
                <c:pt idx="2">
                  <c:v>1.0710080024755242E-2</c:v>
                </c:pt>
                <c:pt idx="3">
                  <c:v>0.11408040296031426</c:v>
                </c:pt>
                <c:pt idx="4">
                  <c:v>1.3993587704896896E-2</c:v>
                </c:pt>
                <c:pt idx="5">
                  <c:v>2.5932834217244433E-2</c:v>
                </c:pt>
                <c:pt idx="6">
                  <c:v>4.2805937819647751E-3</c:v>
                </c:pt>
                <c:pt idx="7">
                  <c:v>5.3636355822209237E-3</c:v>
                </c:pt>
                <c:pt idx="8">
                  <c:v>7.9938799542715686E-4</c:v>
                </c:pt>
                <c:pt idx="9">
                  <c:v>4.040777383336628E-2</c:v>
                </c:pt>
                <c:pt idx="10">
                  <c:v>5.0567737388150145E-2</c:v>
                </c:pt>
                <c:pt idx="11">
                  <c:v>1.9073569482288829E-2</c:v>
                </c:pt>
                <c:pt idx="12">
                  <c:v>4.1886211846414355E-2</c:v>
                </c:pt>
                <c:pt idx="13">
                  <c:v>5.835532366618245E-2</c:v>
                </c:pt>
                <c:pt idx="14">
                  <c:v>1.048659520882937E-3</c:v>
                </c:pt>
                <c:pt idx="15">
                  <c:v>2.1488924608256903E-2</c:v>
                </c:pt>
                <c:pt idx="16">
                  <c:v>9.6442293641856979E-3</c:v>
                </c:pt>
                <c:pt idx="17">
                  <c:v>5.8510043923361899E-2</c:v>
                </c:pt>
                <c:pt idx="18">
                  <c:v>1.9142334041035252E-2</c:v>
                </c:pt>
                <c:pt idx="19">
                  <c:v>1.9933126466619103E-2</c:v>
                </c:pt>
                <c:pt idx="20">
                  <c:v>5.4409957108106479E-3</c:v>
                </c:pt>
                <c:pt idx="21">
                  <c:v>3.0780735608867189E-2</c:v>
                </c:pt>
              </c:numCache>
            </c:numRef>
          </c:val>
        </c:ser>
        <c:ser>
          <c:idx val="6"/>
          <c:order val="6"/>
          <c:tx>
            <c:strRef>
              <c:f>'3g Efectiv salaraiati'!$S$4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'3g Efectiv salaraiati'!$L$13:$L$34</c:f>
              <c:strCache>
                <c:ptCount val="22"/>
                <c:pt idx="0">
                  <c:v>10 Industria alimentara</c:v>
                </c:pt>
                <c:pt idx="1">
                  <c:v>11 Fabricarea bauturilor</c:v>
                </c:pt>
                <c:pt idx="2">
                  <c:v>13 Fabricarea produselor textile</c:v>
                </c:pt>
                <c:pt idx="3">
                  <c:v>14 Fabricarea articolelor de imbracaminte</c:v>
                </c:pt>
                <c:pt idx="4">
                  <c:v>15 Tabacirea si finisarea pieilor; fabricarea articolelor de voiaj si marochinarie, harnasamentelor si incaltamintei; prepararea si vopsirea blanurilor</c:v>
                </c:pt>
                <c:pt idx="5">
                  <c:v>16 Prelucrarea lemnului, fabricarea produselor din lemn si pluta, cu exceptia mobilei; fabricarea articolelor din paie si din alte materiale vegetale impletite</c:v>
                </c:pt>
                <c:pt idx="6">
                  <c:v>17 Fabricarea hartiei si a produselor din hartie</c:v>
                </c:pt>
                <c:pt idx="7">
                  <c:v>18 Tiparire si reproducerea pe suporti a inregistrarilor</c:v>
                </c:pt>
                <c:pt idx="8">
                  <c:v>19 Fabricarea produselor de cocserie si a produselor obtinute din prelucrarea titeiului</c:v>
                </c:pt>
                <c:pt idx="9">
                  <c:v>20 Fabricarea substantelor si a produselor chimice</c:v>
                </c:pt>
                <c:pt idx="10">
                  <c:v>22 Fabricarea produselor din cauciuc si mase plastice</c:v>
                </c:pt>
                <c:pt idx="11">
                  <c:v>23 Fabricarea altor produse din minerale nemetalice</c:v>
                </c:pt>
                <c:pt idx="12">
                  <c:v>24 Industria metalurgica</c:v>
                </c:pt>
                <c:pt idx="13">
                  <c:v>25 Industria constructiilor metalice si a produselor din metal, exclusiv masini, utilaje si instalatii</c:v>
                </c:pt>
                <c:pt idx="14">
                  <c:v>26 Fabricarea calculatoarelor si a produselor electronice si optice</c:v>
                </c:pt>
                <c:pt idx="15">
                  <c:v>27 Fabricarea echipamentelor electrice</c:v>
                </c:pt>
                <c:pt idx="16">
                  <c:v>28 Fabricarea de masini, utilaje si echipamente n.c.a.</c:v>
                </c:pt>
                <c:pt idx="17">
                  <c:v>29 Fabricarea autovehiculelor de transport rutier, a remorcilor si semiremorcilor</c:v>
                </c:pt>
                <c:pt idx="18">
                  <c:v>30 Fabricarea altor mijloace de transport</c:v>
                </c:pt>
                <c:pt idx="19">
                  <c:v>31 Fabricarea de mobila</c:v>
                </c:pt>
                <c:pt idx="20">
                  <c:v>32 Alte activitati industriale n.c.a.</c:v>
                </c:pt>
                <c:pt idx="21">
                  <c:v>33 Repararea, intretinerea si instalarea masinilor si echipamentelor</c:v>
                </c:pt>
              </c:strCache>
            </c:strRef>
          </c:cat>
          <c:val>
            <c:numRef>
              <c:f>'3g Efectiv salaraiati'!$S$13:$S$34</c:f>
              <c:numCache>
                <c:formatCode>0.0%</c:formatCode>
                <c:ptCount val="22"/>
                <c:pt idx="0">
                  <c:v>0.11527090179213956</c:v>
                </c:pt>
                <c:pt idx="1">
                  <c:v>2.8004890017947408E-3</c:v>
                </c:pt>
                <c:pt idx="2">
                  <c:v>1.0317591059243781E-2</c:v>
                </c:pt>
                <c:pt idx="3">
                  <c:v>0.10580299470248056</c:v>
                </c:pt>
                <c:pt idx="4">
                  <c:v>1.5424365121340072E-2</c:v>
                </c:pt>
                <c:pt idx="5">
                  <c:v>2.550785957671866E-2</c:v>
                </c:pt>
                <c:pt idx="6">
                  <c:v>4.3177818046247086E-3</c:v>
                </c:pt>
                <c:pt idx="7">
                  <c:v>3.9969827548835156E-3</c:v>
                </c:pt>
                <c:pt idx="8">
                  <c:v>5.3755516443118861E-4</c:v>
                </c:pt>
                <c:pt idx="9">
                  <c:v>3.7880298603223596E-2</c:v>
                </c:pt>
                <c:pt idx="10">
                  <c:v>5.3070567120698478E-2</c:v>
                </c:pt>
                <c:pt idx="11">
                  <c:v>2.0487787960498365E-2</c:v>
                </c:pt>
                <c:pt idx="12">
                  <c:v>4.2857018996505888E-2</c:v>
                </c:pt>
                <c:pt idx="13">
                  <c:v>5.7032868897231588E-2</c:v>
                </c:pt>
                <c:pt idx="14">
                  <c:v>7.109600561831849E-4</c:v>
                </c:pt>
                <c:pt idx="15">
                  <c:v>2.3955885795538291E-2</c:v>
                </c:pt>
                <c:pt idx="16">
                  <c:v>5.9651282762686738E-3</c:v>
                </c:pt>
                <c:pt idx="17">
                  <c:v>6.2668527879171473E-2</c:v>
                </c:pt>
                <c:pt idx="18">
                  <c:v>2.4926953189349472E-2</c:v>
                </c:pt>
                <c:pt idx="19">
                  <c:v>2.077390603188916E-2</c:v>
                </c:pt>
                <c:pt idx="20">
                  <c:v>8.1847108906942263E-3</c:v>
                </c:pt>
                <c:pt idx="21">
                  <c:v>2.1849016360751535E-2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320320"/>
        <c:axId val="71322240"/>
      </c:barChart>
      <c:catAx>
        <c:axId val="7132032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 b="1">
                <a:latin typeface="Arial Narrow" panose="020B0606020202030204" pitchFamily="34" charset="0"/>
              </a:defRPr>
            </a:pPr>
            <a:endParaRPr lang="en-US"/>
          </a:p>
        </c:txPr>
        <c:crossAx val="71322240"/>
        <c:crosses val="autoZero"/>
        <c:auto val="1"/>
        <c:lblAlgn val="ctr"/>
        <c:lblOffset val="100"/>
        <c:noMultiLvlLbl val="0"/>
      </c:catAx>
      <c:valAx>
        <c:axId val="71322240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7132032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95249</xdr:colOff>
      <xdr:row>1</xdr:row>
      <xdr:rowOff>47625</xdr:rowOff>
    </xdr:from>
    <xdr:to>
      <xdr:col>41</xdr:col>
      <xdr:colOff>114300</xdr:colOff>
      <xdr:row>29</xdr:row>
      <xdr:rowOff>28575</xdr:rowOff>
    </xdr:to>
    <xdr:graphicFrame macro="">
      <xdr:nvGraphicFramePr>
        <xdr:cNvPr id="5" name="Diagramă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2"/>
  <sheetViews>
    <sheetView tabSelected="1" zoomScale="90" zoomScaleNormal="90" workbookViewId="0">
      <selection activeCell="AD34" sqref="AD34"/>
    </sheetView>
  </sheetViews>
  <sheetFormatPr defaultRowHeight="12.75" x14ac:dyDescent="0.2"/>
  <cols>
    <col min="1" max="1" width="16" style="12" customWidth="1"/>
    <col min="2" max="2" width="119.28515625" style="2" customWidth="1"/>
    <col min="3" max="9" width="6.140625" style="1" bestFit="1" customWidth="1"/>
    <col min="10" max="10" width="49" style="2" customWidth="1"/>
    <col min="11" max="11" width="15.7109375" style="12" customWidth="1"/>
    <col min="12" max="12" width="118.85546875" style="1" customWidth="1"/>
    <col min="13" max="14" width="9.7109375" style="1" bestFit="1" customWidth="1"/>
    <col min="15" max="15" width="9.5703125" style="1" bestFit="1" customWidth="1"/>
    <col min="16" max="19" width="9.7109375" style="1" bestFit="1" customWidth="1"/>
    <col min="20" max="16384" width="9.140625" style="1"/>
  </cols>
  <sheetData>
    <row r="1" spans="1:19" ht="15.75" x14ac:dyDescent="0.3">
      <c r="A1" s="22" t="s">
        <v>41</v>
      </c>
      <c r="B1" s="23"/>
      <c r="C1" s="23"/>
      <c r="D1" s="23"/>
      <c r="E1" s="23"/>
      <c r="F1" s="23"/>
      <c r="G1" s="23"/>
      <c r="H1" s="23"/>
      <c r="I1" s="23"/>
    </row>
    <row r="2" spans="1:19" ht="13.5" thickBot="1" x14ac:dyDescent="0.25">
      <c r="A2" s="18" t="s">
        <v>42</v>
      </c>
      <c r="B2" s="6"/>
      <c r="C2" s="6"/>
      <c r="D2" s="6"/>
      <c r="E2" s="6"/>
      <c r="F2" s="6"/>
      <c r="G2" s="17" t="s">
        <v>3</v>
      </c>
      <c r="H2" s="6"/>
      <c r="I2" s="6"/>
      <c r="P2" s="1" t="s">
        <v>40</v>
      </c>
    </row>
    <row r="3" spans="1:19" ht="12.75" customHeight="1" x14ac:dyDescent="0.2">
      <c r="A3" s="19" t="s">
        <v>1</v>
      </c>
      <c r="B3" s="24" t="s">
        <v>0</v>
      </c>
      <c r="C3" s="26" t="s">
        <v>2</v>
      </c>
      <c r="D3" s="27"/>
      <c r="E3" s="27"/>
      <c r="F3" s="27"/>
      <c r="G3" s="27"/>
      <c r="H3" s="27"/>
      <c r="I3" s="28"/>
      <c r="K3" s="19" t="s">
        <v>1</v>
      </c>
      <c r="L3" s="24" t="s">
        <v>0</v>
      </c>
      <c r="M3" s="26" t="s">
        <v>2</v>
      </c>
      <c r="N3" s="27"/>
      <c r="O3" s="27"/>
      <c r="P3" s="27"/>
      <c r="Q3" s="27"/>
      <c r="R3" s="27"/>
      <c r="S3" s="28"/>
    </row>
    <row r="4" spans="1:19" ht="13.5" customHeight="1" thickBot="1" x14ac:dyDescent="0.25">
      <c r="A4" s="30"/>
      <c r="B4" s="30"/>
      <c r="C4" s="3">
        <v>2008</v>
      </c>
      <c r="D4" s="4">
        <v>2009</v>
      </c>
      <c r="E4" s="4">
        <v>2010</v>
      </c>
      <c r="F4" s="4">
        <v>2011</v>
      </c>
      <c r="G4" s="4">
        <v>2012</v>
      </c>
      <c r="H4" s="4">
        <v>2013</v>
      </c>
      <c r="I4" s="5">
        <v>2014</v>
      </c>
      <c r="K4" s="30"/>
      <c r="L4" s="30"/>
      <c r="M4" s="3">
        <v>2008</v>
      </c>
      <c r="N4" s="4">
        <v>2009</v>
      </c>
      <c r="O4" s="4">
        <v>2010</v>
      </c>
      <c r="P4" s="4">
        <v>2011</v>
      </c>
      <c r="Q4" s="4">
        <v>2012</v>
      </c>
      <c r="R4" s="4">
        <v>2013</v>
      </c>
      <c r="S4" s="5">
        <v>2014</v>
      </c>
    </row>
    <row r="5" spans="1:19" ht="12.75" customHeight="1" x14ac:dyDescent="0.2">
      <c r="A5" s="19" t="s">
        <v>43</v>
      </c>
      <c r="B5" s="39" t="s">
        <v>4</v>
      </c>
      <c r="C5" s="31">
        <v>152291</v>
      </c>
      <c r="D5" s="31">
        <v>126879</v>
      </c>
      <c r="E5" s="31">
        <v>116995</v>
      </c>
      <c r="F5" s="31">
        <v>120756</v>
      </c>
      <c r="G5" s="31">
        <v>121817</v>
      </c>
      <c r="H5" s="31">
        <v>116339</v>
      </c>
      <c r="I5" s="32">
        <v>115337</v>
      </c>
      <c r="K5" s="19" t="s">
        <v>43</v>
      </c>
      <c r="L5" s="39" t="s">
        <v>4</v>
      </c>
      <c r="M5" s="7">
        <f>C5/$C$5</f>
        <v>1</v>
      </c>
      <c r="N5" s="7">
        <f>D5/$D$5</f>
        <v>1</v>
      </c>
      <c r="O5" s="7">
        <f>E5/$E$5</f>
        <v>1</v>
      </c>
      <c r="P5" s="7">
        <f>F5/$F$5</f>
        <v>1</v>
      </c>
      <c r="Q5" s="7">
        <f>G5/$G$5</f>
        <v>1</v>
      </c>
      <c r="R5" s="7">
        <f>H5/$H$5</f>
        <v>1</v>
      </c>
      <c r="S5" s="11">
        <f>I5/$I$5</f>
        <v>1</v>
      </c>
    </row>
    <row r="6" spans="1:19" x14ac:dyDescent="0.2">
      <c r="A6" s="20"/>
      <c r="B6" s="40" t="s">
        <v>5</v>
      </c>
      <c r="C6" s="29">
        <v>22374</v>
      </c>
      <c r="D6" s="29">
        <v>20339</v>
      </c>
      <c r="E6" s="29">
        <v>18491</v>
      </c>
      <c r="F6" s="29">
        <v>18982</v>
      </c>
      <c r="G6" s="29">
        <v>18643</v>
      </c>
      <c r="H6" s="29">
        <v>18036</v>
      </c>
      <c r="I6" s="33">
        <v>16979</v>
      </c>
      <c r="K6" s="20"/>
      <c r="L6" s="40" t="s">
        <v>5</v>
      </c>
      <c r="M6" s="8">
        <f t="shared" ref="M6:M39" si="0">C6/$C$5</f>
        <v>0.14691610141111425</v>
      </c>
      <c r="N6" s="9">
        <f t="shared" ref="N6:N39" si="1">D6/$D$5</f>
        <v>0.16030233529583304</v>
      </c>
      <c r="O6" s="9">
        <f t="shared" ref="O6:O39" si="2">E6/$E$5</f>
        <v>0.15804948929441429</v>
      </c>
      <c r="P6" s="9">
        <f t="shared" ref="P6:P39" si="3">F6/$F$5</f>
        <v>0.15719301732419094</v>
      </c>
      <c r="Q6" s="9">
        <f t="shared" ref="Q6:Q39" si="4">G6/$G$5</f>
        <v>0.15304103696528398</v>
      </c>
      <c r="R6" s="9">
        <f t="shared" ref="R6:R39" si="5">H6/$H$5</f>
        <v>0.15502969769380862</v>
      </c>
      <c r="S6" s="10">
        <f t="shared" ref="S6:S39" si="6">I6/$I$5</f>
        <v>0.14721208285285728</v>
      </c>
    </row>
    <row r="7" spans="1:19" x14ac:dyDescent="0.2">
      <c r="A7" s="20"/>
      <c r="B7" s="40" t="s">
        <v>39</v>
      </c>
      <c r="C7" s="29">
        <v>14860</v>
      </c>
      <c r="D7" s="29">
        <v>14353</v>
      </c>
      <c r="E7" s="29">
        <v>13681</v>
      </c>
      <c r="F7" s="29">
        <v>13279</v>
      </c>
      <c r="G7" s="29">
        <v>13138</v>
      </c>
      <c r="H7" s="29">
        <v>12728</v>
      </c>
      <c r="I7" s="33">
        <v>12164</v>
      </c>
      <c r="K7" s="20"/>
      <c r="L7" s="40" t="s">
        <v>39</v>
      </c>
      <c r="M7" s="8">
        <f t="shared" si="0"/>
        <v>9.75763505394278E-2</v>
      </c>
      <c r="N7" s="9">
        <f t="shared" si="1"/>
        <v>0.11312352714003106</v>
      </c>
      <c r="O7" s="9">
        <f t="shared" si="2"/>
        <v>0.1169366212231292</v>
      </c>
      <c r="P7" s="9">
        <f t="shared" si="3"/>
        <v>0.10996555036602736</v>
      </c>
      <c r="Q7" s="9">
        <f t="shared" si="4"/>
        <v>0.10785030004022426</v>
      </c>
      <c r="R7" s="9">
        <f t="shared" si="5"/>
        <v>0.10940441296555756</v>
      </c>
      <c r="S7" s="10">
        <f t="shared" si="6"/>
        <v>0.10546485516356416</v>
      </c>
    </row>
    <row r="8" spans="1:19" x14ac:dyDescent="0.2">
      <c r="A8" s="20"/>
      <c r="B8" s="40" t="s">
        <v>6</v>
      </c>
      <c r="C8" s="29">
        <v>5292</v>
      </c>
      <c r="D8" s="29">
        <v>4453</v>
      </c>
      <c r="E8" s="29">
        <v>3278</v>
      </c>
      <c r="F8" s="29">
        <v>3126</v>
      </c>
      <c r="G8" s="29">
        <v>3012</v>
      </c>
      <c r="H8" s="29">
        <v>2881</v>
      </c>
      <c r="I8" s="33">
        <v>2447</v>
      </c>
      <c r="K8" s="20"/>
      <c r="L8" s="40" t="s">
        <v>6</v>
      </c>
      <c r="M8" s="8">
        <f t="shared" si="0"/>
        <v>3.4749262924269983E-2</v>
      </c>
      <c r="N8" s="9">
        <f t="shared" si="1"/>
        <v>3.5096430457364894E-2</v>
      </c>
      <c r="O8" s="9">
        <f t="shared" si="2"/>
        <v>2.8018291379973505E-2</v>
      </c>
      <c r="P8" s="9">
        <f t="shared" si="3"/>
        <v>2.5886912451555201E-2</v>
      </c>
      <c r="Q8" s="9">
        <f t="shared" si="4"/>
        <v>2.4725613009678453E-2</v>
      </c>
      <c r="R8" s="9">
        <f t="shared" si="5"/>
        <v>2.4763836718555258E-2</v>
      </c>
      <c r="S8" s="10">
        <f t="shared" si="6"/>
        <v>2.121608850585675E-2</v>
      </c>
    </row>
    <row r="9" spans="1:19" x14ac:dyDescent="0.2">
      <c r="A9" s="20"/>
      <c r="B9" s="40" t="s">
        <v>7</v>
      </c>
      <c r="C9" s="29">
        <v>10</v>
      </c>
      <c r="D9" s="29">
        <v>13</v>
      </c>
      <c r="E9" s="29">
        <v>16</v>
      </c>
      <c r="F9" s="29">
        <v>16</v>
      </c>
      <c r="G9" s="29">
        <v>10</v>
      </c>
      <c r="H9" s="29" t="s">
        <v>10</v>
      </c>
      <c r="I9" s="33" t="s">
        <v>10</v>
      </c>
      <c r="K9" s="20"/>
      <c r="L9" s="40" t="s">
        <v>7</v>
      </c>
      <c r="M9" s="8">
        <f t="shared" si="0"/>
        <v>6.5663762139588024E-5</v>
      </c>
      <c r="N9" s="9">
        <f t="shared" si="1"/>
        <v>1.0245982392673335E-4</v>
      </c>
      <c r="O9" s="9">
        <f t="shared" si="2"/>
        <v>1.3675798111030386E-4</v>
      </c>
      <c r="P9" s="9">
        <f t="shared" si="3"/>
        <v>1.3249859220245785E-4</v>
      </c>
      <c r="Q9" s="9">
        <f t="shared" si="4"/>
        <v>8.2090348637710669E-5</v>
      </c>
      <c r="R9" s="9"/>
      <c r="S9" s="10"/>
    </row>
    <row r="10" spans="1:19" x14ac:dyDescent="0.2">
      <c r="A10" s="20"/>
      <c r="B10" s="40" t="s">
        <v>8</v>
      </c>
      <c r="C10" s="29">
        <v>1047</v>
      </c>
      <c r="D10" s="29">
        <v>994</v>
      </c>
      <c r="E10" s="29">
        <v>855</v>
      </c>
      <c r="F10" s="29">
        <v>889</v>
      </c>
      <c r="G10" s="29">
        <v>881</v>
      </c>
      <c r="H10" s="29">
        <v>893</v>
      </c>
      <c r="I10" s="33">
        <v>912</v>
      </c>
      <c r="K10" s="20"/>
      <c r="L10" s="40" t="s">
        <v>8</v>
      </c>
      <c r="M10" s="8">
        <f t="shared" si="0"/>
        <v>6.8749958960148665E-3</v>
      </c>
      <c r="N10" s="9">
        <f t="shared" si="1"/>
        <v>7.8342357679363796E-3</v>
      </c>
      <c r="O10" s="9">
        <f t="shared" si="2"/>
        <v>7.3080046155818623E-3</v>
      </c>
      <c r="P10" s="9">
        <f t="shared" si="3"/>
        <v>7.3619530292490642E-3</v>
      </c>
      <c r="Q10" s="9">
        <f t="shared" si="4"/>
        <v>7.2321597149823096E-3</v>
      </c>
      <c r="R10" s="9">
        <f t="shared" si="5"/>
        <v>7.6758438700693663E-3</v>
      </c>
      <c r="S10" s="10">
        <f t="shared" si="6"/>
        <v>7.9072630638910325E-3</v>
      </c>
    </row>
    <row r="11" spans="1:19" x14ac:dyDescent="0.2">
      <c r="A11" s="20"/>
      <c r="B11" s="40" t="s">
        <v>9</v>
      </c>
      <c r="C11" s="29">
        <v>1165</v>
      </c>
      <c r="D11" s="29">
        <v>526</v>
      </c>
      <c r="E11" s="29">
        <v>661</v>
      </c>
      <c r="F11" s="29">
        <v>1672</v>
      </c>
      <c r="G11" s="29">
        <v>1602</v>
      </c>
      <c r="H11" s="29">
        <v>1534</v>
      </c>
      <c r="I11" s="33">
        <v>1456</v>
      </c>
      <c r="K11" s="20"/>
      <c r="L11" s="40" t="s">
        <v>9</v>
      </c>
      <c r="M11" s="8">
        <f t="shared" si="0"/>
        <v>7.649828289262005E-3</v>
      </c>
      <c r="N11" s="9">
        <f t="shared" si="1"/>
        <v>4.14568210657398E-3</v>
      </c>
      <c r="O11" s="9">
        <f t="shared" si="2"/>
        <v>5.6498140946194281E-3</v>
      </c>
      <c r="P11" s="9">
        <f t="shared" si="3"/>
        <v>1.3846102885156844E-2</v>
      </c>
      <c r="Q11" s="9">
        <f t="shared" si="4"/>
        <v>1.3150873851761249E-2</v>
      </c>
      <c r="R11" s="9">
        <f t="shared" si="5"/>
        <v>1.3185604139626437E-2</v>
      </c>
      <c r="S11" s="10">
        <f t="shared" si="6"/>
        <v>1.2623876119545333E-2</v>
      </c>
    </row>
    <row r="12" spans="1:19" x14ac:dyDescent="0.2">
      <c r="A12" s="20"/>
      <c r="B12" s="40" t="s">
        <v>11</v>
      </c>
      <c r="C12" s="29">
        <v>106475</v>
      </c>
      <c r="D12" s="29">
        <v>83809</v>
      </c>
      <c r="E12" s="29">
        <v>76750</v>
      </c>
      <c r="F12" s="29">
        <v>79041</v>
      </c>
      <c r="G12" s="29">
        <v>80095</v>
      </c>
      <c r="H12" s="29">
        <v>76899</v>
      </c>
      <c r="I12" s="33">
        <v>76623</v>
      </c>
      <c r="K12" s="20"/>
      <c r="L12" s="40" t="s">
        <v>11</v>
      </c>
      <c r="M12" s="8">
        <f t="shared" si="0"/>
        <v>0.69915490738126351</v>
      </c>
      <c r="N12" s="9">
        <f t="shared" si="1"/>
        <v>0.66054272180581497</v>
      </c>
      <c r="O12" s="9">
        <f t="shared" si="2"/>
        <v>0.65601094063848886</v>
      </c>
      <c r="P12" s="9">
        <f t="shared" si="3"/>
        <v>0.65455132664215443</v>
      </c>
      <c r="Q12" s="9">
        <f t="shared" si="4"/>
        <v>0.65750264741374354</v>
      </c>
      <c r="R12" s="9">
        <f t="shared" si="5"/>
        <v>0.66099072538013903</v>
      </c>
      <c r="S12" s="10">
        <f t="shared" si="6"/>
        <v>0.66434015103566069</v>
      </c>
    </row>
    <row r="13" spans="1:19" x14ac:dyDescent="0.2">
      <c r="A13" s="20"/>
      <c r="B13" s="40" t="s">
        <v>12</v>
      </c>
      <c r="C13" s="29">
        <v>14240</v>
      </c>
      <c r="D13" s="29">
        <v>12993</v>
      </c>
      <c r="E13" s="29">
        <v>11513</v>
      </c>
      <c r="F13" s="29">
        <v>12309</v>
      </c>
      <c r="G13" s="29">
        <v>12611</v>
      </c>
      <c r="H13" s="29">
        <v>12535</v>
      </c>
      <c r="I13" s="33">
        <v>13295</v>
      </c>
      <c r="K13" s="20"/>
      <c r="L13" s="40" t="s">
        <v>12</v>
      </c>
      <c r="M13" s="8">
        <f t="shared" si="0"/>
        <v>9.3505197286773353E-2</v>
      </c>
      <c r="N13" s="9">
        <f t="shared" si="1"/>
        <v>0.10240465325231125</v>
      </c>
      <c r="O13" s="9">
        <f t="shared" si="2"/>
        <v>9.8405914782683027E-2</v>
      </c>
      <c r="P13" s="9">
        <f t="shared" si="3"/>
        <v>0.10193282321375335</v>
      </c>
      <c r="Q13" s="9">
        <f t="shared" si="4"/>
        <v>0.10352413866701692</v>
      </c>
      <c r="R13" s="9">
        <f t="shared" si="5"/>
        <v>0.10774546798580012</v>
      </c>
      <c r="S13" s="10">
        <f t="shared" si="6"/>
        <v>0.11527090179213956</v>
      </c>
    </row>
    <row r="14" spans="1:19" x14ac:dyDescent="0.2">
      <c r="A14" s="20"/>
      <c r="B14" s="40" t="s">
        <v>13</v>
      </c>
      <c r="C14" s="29">
        <v>988</v>
      </c>
      <c r="D14" s="29">
        <v>329</v>
      </c>
      <c r="E14" s="29">
        <v>298</v>
      </c>
      <c r="F14" s="29">
        <v>277</v>
      </c>
      <c r="G14" s="29">
        <v>257</v>
      </c>
      <c r="H14" s="29">
        <v>210</v>
      </c>
      <c r="I14" s="33">
        <v>323</v>
      </c>
      <c r="K14" s="20"/>
      <c r="L14" s="40" t="s">
        <v>13</v>
      </c>
      <c r="M14" s="8">
        <f t="shared" si="0"/>
        <v>6.4875796993912969E-3</v>
      </c>
      <c r="N14" s="9">
        <f t="shared" si="1"/>
        <v>2.5930216978380977E-3</v>
      </c>
      <c r="O14" s="9">
        <f t="shared" si="2"/>
        <v>2.5471173981794094E-3</v>
      </c>
      <c r="P14" s="9">
        <f t="shared" si="3"/>
        <v>2.2938818775050515E-3</v>
      </c>
      <c r="Q14" s="9">
        <f t="shared" si="4"/>
        <v>2.1097219599891643E-3</v>
      </c>
      <c r="R14" s="9">
        <f t="shared" si="5"/>
        <v>1.8050696670935799E-3</v>
      </c>
      <c r="S14" s="10">
        <f t="shared" si="6"/>
        <v>2.8004890017947408E-3</v>
      </c>
    </row>
    <row r="15" spans="1:19" x14ac:dyDescent="0.2">
      <c r="A15" s="20"/>
      <c r="B15" s="40" t="s">
        <v>14</v>
      </c>
      <c r="C15" s="29">
        <v>1761</v>
      </c>
      <c r="D15" s="29">
        <v>1081</v>
      </c>
      <c r="E15" s="29">
        <v>970</v>
      </c>
      <c r="F15" s="29">
        <v>1048</v>
      </c>
      <c r="G15" s="29">
        <v>1295</v>
      </c>
      <c r="H15" s="29">
        <v>1246</v>
      </c>
      <c r="I15" s="33">
        <v>1190</v>
      </c>
      <c r="K15" s="20"/>
      <c r="L15" s="40" t="s">
        <v>14</v>
      </c>
      <c r="M15" s="8">
        <f t="shared" si="0"/>
        <v>1.1563388512781452E-2</v>
      </c>
      <c r="N15" s="9">
        <f t="shared" si="1"/>
        <v>8.5199284357537503E-3</v>
      </c>
      <c r="O15" s="9">
        <f t="shared" si="2"/>
        <v>8.2909526048121716E-3</v>
      </c>
      <c r="P15" s="9">
        <f t="shared" si="3"/>
        <v>8.6786577892609892E-3</v>
      </c>
      <c r="Q15" s="9">
        <f t="shared" si="4"/>
        <v>1.0630700148583531E-2</v>
      </c>
      <c r="R15" s="9">
        <f t="shared" si="5"/>
        <v>1.0710080024755242E-2</v>
      </c>
      <c r="S15" s="10">
        <f t="shared" si="6"/>
        <v>1.0317591059243781E-2</v>
      </c>
    </row>
    <row r="16" spans="1:19" x14ac:dyDescent="0.2">
      <c r="A16" s="20"/>
      <c r="B16" s="40" t="s">
        <v>15</v>
      </c>
      <c r="C16" s="29">
        <v>18353</v>
      </c>
      <c r="D16" s="29">
        <v>14820</v>
      </c>
      <c r="E16" s="29">
        <v>13144</v>
      </c>
      <c r="F16" s="29">
        <v>13260</v>
      </c>
      <c r="G16" s="29">
        <v>13164</v>
      </c>
      <c r="H16" s="29">
        <v>13272</v>
      </c>
      <c r="I16" s="33">
        <v>12203</v>
      </c>
      <c r="K16" s="20"/>
      <c r="L16" s="40" t="s">
        <v>15</v>
      </c>
      <c r="M16" s="8">
        <f t="shared" si="0"/>
        <v>0.12051270265478591</v>
      </c>
      <c r="N16" s="9">
        <f t="shared" si="1"/>
        <v>0.11680419927647601</v>
      </c>
      <c r="O16" s="9">
        <f t="shared" si="2"/>
        <v>0.11234668148211462</v>
      </c>
      <c r="P16" s="9">
        <f t="shared" si="3"/>
        <v>0.10980820828778694</v>
      </c>
      <c r="Q16" s="9">
        <f t="shared" si="4"/>
        <v>0.10806373494668232</v>
      </c>
      <c r="R16" s="9">
        <f t="shared" si="5"/>
        <v>0.11408040296031426</v>
      </c>
      <c r="S16" s="10">
        <f t="shared" si="6"/>
        <v>0.10580299470248056</v>
      </c>
    </row>
    <row r="17" spans="1:19" x14ac:dyDescent="0.2">
      <c r="A17" s="20"/>
      <c r="B17" s="40" t="s">
        <v>16</v>
      </c>
      <c r="C17" s="29">
        <v>1624</v>
      </c>
      <c r="D17" s="29">
        <v>1298</v>
      </c>
      <c r="E17" s="29">
        <v>1432</v>
      </c>
      <c r="F17" s="29">
        <v>1452</v>
      </c>
      <c r="G17" s="29">
        <v>1754</v>
      </c>
      <c r="H17" s="29">
        <v>1628</v>
      </c>
      <c r="I17" s="33">
        <v>1779</v>
      </c>
      <c r="K17" s="20"/>
      <c r="L17" s="40" t="s">
        <v>16</v>
      </c>
      <c r="M17" s="8">
        <f t="shared" si="0"/>
        <v>1.0663794971469095E-2</v>
      </c>
      <c r="N17" s="9">
        <f t="shared" si="1"/>
        <v>1.0230219342838453E-2</v>
      </c>
      <c r="O17" s="9">
        <f t="shared" si="2"/>
        <v>1.2239839309372195E-2</v>
      </c>
      <c r="P17" s="9">
        <f t="shared" si="3"/>
        <v>1.2024247242373051E-2</v>
      </c>
      <c r="Q17" s="9">
        <f t="shared" si="4"/>
        <v>1.4398647151054451E-2</v>
      </c>
      <c r="R17" s="9">
        <f t="shared" si="5"/>
        <v>1.3993587704896896E-2</v>
      </c>
      <c r="S17" s="10">
        <f t="shared" si="6"/>
        <v>1.5424365121340072E-2</v>
      </c>
    </row>
    <row r="18" spans="1:19" x14ac:dyDescent="0.2">
      <c r="A18" s="20"/>
      <c r="B18" s="40" t="s">
        <v>17</v>
      </c>
      <c r="C18" s="29">
        <v>3659</v>
      </c>
      <c r="D18" s="29">
        <v>3015</v>
      </c>
      <c r="E18" s="29">
        <v>2718</v>
      </c>
      <c r="F18" s="29">
        <v>3030</v>
      </c>
      <c r="G18" s="29">
        <v>2905</v>
      </c>
      <c r="H18" s="29">
        <v>3017</v>
      </c>
      <c r="I18" s="33">
        <v>2942</v>
      </c>
      <c r="K18" s="20"/>
      <c r="L18" s="40" t="s">
        <v>17</v>
      </c>
      <c r="M18" s="8">
        <f t="shared" si="0"/>
        <v>2.4026370566875257E-2</v>
      </c>
      <c r="N18" s="9">
        <f t="shared" si="1"/>
        <v>2.3762797626084693E-2</v>
      </c>
      <c r="O18" s="9">
        <f t="shared" si="2"/>
        <v>2.323176204111287E-2</v>
      </c>
      <c r="P18" s="9">
        <f t="shared" si="3"/>
        <v>2.5091920898340454E-2</v>
      </c>
      <c r="Q18" s="9">
        <f t="shared" si="4"/>
        <v>2.3847246279254948E-2</v>
      </c>
      <c r="R18" s="9">
        <f t="shared" si="5"/>
        <v>2.5932834217244433E-2</v>
      </c>
      <c r="S18" s="10">
        <f t="shared" si="6"/>
        <v>2.550785957671866E-2</v>
      </c>
    </row>
    <row r="19" spans="1:19" x14ac:dyDescent="0.2">
      <c r="A19" s="20"/>
      <c r="B19" s="40" t="s">
        <v>18</v>
      </c>
      <c r="C19" s="29">
        <v>952</v>
      </c>
      <c r="D19" s="29">
        <v>433</v>
      </c>
      <c r="E19" s="29">
        <v>374</v>
      </c>
      <c r="F19" s="29">
        <v>470</v>
      </c>
      <c r="G19" s="29">
        <v>479</v>
      </c>
      <c r="H19" s="29">
        <v>498</v>
      </c>
      <c r="I19" s="33">
        <v>498</v>
      </c>
      <c r="K19" s="20"/>
      <c r="L19" s="40" t="s">
        <v>18</v>
      </c>
      <c r="M19" s="8">
        <f t="shared" si="0"/>
        <v>6.2511901556887798E-3</v>
      </c>
      <c r="N19" s="9">
        <f t="shared" si="1"/>
        <v>3.4127002892519647E-3</v>
      </c>
      <c r="O19" s="9">
        <f t="shared" si="2"/>
        <v>3.1967178084533528E-3</v>
      </c>
      <c r="P19" s="9">
        <f t="shared" si="3"/>
        <v>3.8921461459471992E-3</v>
      </c>
      <c r="Q19" s="9">
        <f t="shared" si="4"/>
        <v>3.9321276997463404E-3</v>
      </c>
      <c r="R19" s="9">
        <f t="shared" si="5"/>
        <v>4.2805937819647751E-3</v>
      </c>
      <c r="S19" s="10">
        <f t="shared" si="6"/>
        <v>4.3177818046247086E-3</v>
      </c>
    </row>
    <row r="20" spans="1:19" x14ac:dyDescent="0.2">
      <c r="A20" s="20"/>
      <c r="B20" s="40" t="s">
        <v>19</v>
      </c>
      <c r="C20" s="29">
        <v>1018</v>
      </c>
      <c r="D20" s="29">
        <v>614</v>
      </c>
      <c r="E20" s="29">
        <v>638</v>
      </c>
      <c r="F20" s="29">
        <v>810</v>
      </c>
      <c r="G20" s="29">
        <v>819</v>
      </c>
      <c r="H20" s="29">
        <v>624</v>
      </c>
      <c r="I20" s="33">
        <v>461</v>
      </c>
      <c r="K20" s="20"/>
      <c r="L20" s="40" t="s">
        <v>19</v>
      </c>
      <c r="M20" s="8">
        <f t="shared" si="0"/>
        <v>6.6845709858100611E-3</v>
      </c>
      <c r="N20" s="9">
        <f t="shared" si="1"/>
        <v>4.8392562993087905E-3</v>
      </c>
      <c r="O20" s="9">
        <f t="shared" si="2"/>
        <v>5.4532244967733668E-3</v>
      </c>
      <c r="P20" s="9">
        <f t="shared" si="3"/>
        <v>6.7077412302494286E-3</v>
      </c>
      <c r="Q20" s="9">
        <f t="shared" si="4"/>
        <v>6.7231995534285036E-3</v>
      </c>
      <c r="R20" s="9">
        <f t="shared" si="5"/>
        <v>5.3636355822209237E-3</v>
      </c>
      <c r="S20" s="10">
        <f t="shared" si="6"/>
        <v>3.9969827548835156E-3</v>
      </c>
    </row>
    <row r="21" spans="1:19" x14ac:dyDescent="0.2">
      <c r="A21" s="20"/>
      <c r="B21" s="40" t="s">
        <v>37</v>
      </c>
      <c r="C21" s="29">
        <v>16</v>
      </c>
      <c r="D21" s="29">
        <v>4</v>
      </c>
      <c r="E21" s="29">
        <v>57</v>
      </c>
      <c r="F21" s="29">
        <v>101</v>
      </c>
      <c r="G21" s="29">
        <v>119</v>
      </c>
      <c r="H21" s="29">
        <v>93</v>
      </c>
      <c r="I21" s="33">
        <v>62</v>
      </c>
      <c r="K21" s="20"/>
      <c r="L21" s="40" t="s">
        <v>37</v>
      </c>
      <c r="M21" s="8">
        <f t="shared" si="0"/>
        <v>1.0506201942334084E-4</v>
      </c>
      <c r="N21" s="9">
        <f t="shared" si="1"/>
        <v>3.1526099669764103E-5</v>
      </c>
      <c r="O21" s="9">
        <f t="shared" si="2"/>
        <v>4.8720030770545749E-4</v>
      </c>
      <c r="P21" s="9">
        <f t="shared" si="3"/>
        <v>8.3639736327801521E-4</v>
      </c>
      <c r="Q21" s="9">
        <f t="shared" si="4"/>
        <v>9.768751487887568E-4</v>
      </c>
      <c r="R21" s="9">
        <f t="shared" si="5"/>
        <v>7.9938799542715686E-4</v>
      </c>
      <c r="S21" s="10">
        <f t="shared" si="6"/>
        <v>5.3755516443118861E-4</v>
      </c>
    </row>
    <row r="22" spans="1:19" x14ac:dyDescent="0.2">
      <c r="A22" s="20"/>
      <c r="B22" s="40" t="s">
        <v>20</v>
      </c>
      <c r="C22" s="29">
        <v>8240</v>
      </c>
      <c r="D22" s="29">
        <v>7478</v>
      </c>
      <c r="E22" s="29">
        <v>6408</v>
      </c>
      <c r="F22" s="29">
        <v>5978</v>
      </c>
      <c r="G22" s="29">
        <v>5836</v>
      </c>
      <c r="H22" s="29">
        <v>4701</v>
      </c>
      <c r="I22" s="33">
        <v>4369</v>
      </c>
      <c r="K22" s="20"/>
      <c r="L22" s="40" t="s">
        <v>20</v>
      </c>
      <c r="M22" s="8">
        <f t="shared" si="0"/>
        <v>5.4106940003020534E-2</v>
      </c>
      <c r="N22" s="9">
        <f t="shared" si="1"/>
        <v>5.8938043332623993E-2</v>
      </c>
      <c r="O22" s="9">
        <f t="shared" si="2"/>
        <v>5.4771571434676695E-2</v>
      </c>
      <c r="P22" s="9">
        <f t="shared" si="3"/>
        <v>4.9504786511643313E-2</v>
      </c>
      <c r="Q22" s="9">
        <f t="shared" si="4"/>
        <v>4.7907927464967942E-2</v>
      </c>
      <c r="R22" s="9">
        <f t="shared" si="5"/>
        <v>4.040777383336628E-2</v>
      </c>
      <c r="S22" s="10">
        <f t="shared" si="6"/>
        <v>3.7880298603223596E-2</v>
      </c>
    </row>
    <row r="23" spans="1:19" x14ac:dyDescent="0.2">
      <c r="A23" s="20"/>
      <c r="B23" s="40" t="s">
        <v>21</v>
      </c>
      <c r="C23" s="29">
        <v>5731</v>
      </c>
      <c r="D23" s="29">
        <v>4555</v>
      </c>
      <c r="E23" s="29">
        <v>4889</v>
      </c>
      <c r="F23" s="29">
        <v>5640</v>
      </c>
      <c r="G23" s="29">
        <v>5760</v>
      </c>
      <c r="H23" s="29">
        <v>5883</v>
      </c>
      <c r="I23" s="33">
        <v>6121</v>
      </c>
      <c r="K23" s="20"/>
      <c r="L23" s="40" t="s">
        <v>21</v>
      </c>
      <c r="M23" s="8">
        <f t="shared" si="0"/>
        <v>3.7631902082197896E-2</v>
      </c>
      <c r="N23" s="9">
        <f t="shared" si="1"/>
        <v>3.5900345998943872E-2</v>
      </c>
      <c r="O23" s="9">
        <f t="shared" si="2"/>
        <v>4.1788110603017223E-2</v>
      </c>
      <c r="P23" s="9">
        <f t="shared" si="3"/>
        <v>4.6705753751366388E-2</v>
      </c>
      <c r="Q23" s="9">
        <f t="shared" si="4"/>
        <v>4.7284040815321345E-2</v>
      </c>
      <c r="R23" s="9">
        <f t="shared" si="5"/>
        <v>5.0567737388150145E-2</v>
      </c>
      <c r="S23" s="10">
        <f t="shared" si="6"/>
        <v>5.3070567120698478E-2</v>
      </c>
    </row>
    <row r="24" spans="1:19" x14ac:dyDescent="0.2">
      <c r="A24" s="20"/>
      <c r="B24" s="40" t="s">
        <v>22</v>
      </c>
      <c r="C24" s="29">
        <v>3560</v>
      </c>
      <c r="D24" s="29">
        <v>2653</v>
      </c>
      <c r="E24" s="29">
        <v>2434</v>
      </c>
      <c r="F24" s="29">
        <v>2406</v>
      </c>
      <c r="G24" s="29">
        <v>2484</v>
      </c>
      <c r="H24" s="29">
        <v>2219</v>
      </c>
      <c r="I24" s="33">
        <v>2363</v>
      </c>
      <c r="K24" s="20"/>
      <c r="L24" s="40" t="s">
        <v>22</v>
      </c>
      <c r="M24" s="8">
        <f t="shared" si="0"/>
        <v>2.3376299321693338E-2</v>
      </c>
      <c r="N24" s="9">
        <f t="shared" si="1"/>
        <v>2.0909685605971045E-2</v>
      </c>
      <c r="O24" s="9">
        <f t="shared" si="2"/>
        <v>2.0804307876404974E-2</v>
      </c>
      <c r="P24" s="9">
        <f t="shared" si="3"/>
        <v>1.9924475802444597E-2</v>
      </c>
      <c r="Q24" s="9">
        <f t="shared" si="4"/>
        <v>2.039124260160733E-2</v>
      </c>
      <c r="R24" s="9">
        <f t="shared" si="5"/>
        <v>1.9073569482288829E-2</v>
      </c>
      <c r="S24" s="10">
        <f t="shared" si="6"/>
        <v>2.0487787960498365E-2</v>
      </c>
    </row>
    <row r="25" spans="1:19" x14ac:dyDescent="0.2">
      <c r="A25" s="20"/>
      <c r="B25" s="40" t="s">
        <v>23</v>
      </c>
      <c r="C25" s="29">
        <v>6204</v>
      </c>
      <c r="D25" s="29">
        <v>4720</v>
      </c>
      <c r="E25" s="29">
        <v>4700</v>
      </c>
      <c r="F25" s="29">
        <v>5005</v>
      </c>
      <c r="G25" s="29">
        <v>5010</v>
      </c>
      <c r="H25" s="29">
        <v>4873</v>
      </c>
      <c r="I25" s="33">
        <v>4943</v>
      </c>
      <c r="K25" s="20"/>
      <c r="L25" s="40" t="s">
        <v>23</v>
      </c>
      <c r="M25" s="8">
        <f t="shared" si="0"/>
        <v>4.0737798031400409E-2</v>
      </c>
      <c r="N25" s="9">
        <f t="shared" si="1"/>
        <v>3.7200797610321648E-2</v>
      </c>
      <c r="O25" s="9">
        <f t="shared" si="2"/>
        <v>4.0172656951151756E-2</v>
      </c>
      <c r="P25" s="9">
        <f t="shared" si="3"/>
        <v>4.1447215873331347E-2</v>
      </c>
      <c r="Q25" s="9">
        <f t="shared" si="4"/>
        <v>4.1127264667493044E-2</v>
      </c>
      <c r="R25" s="9">
        <f t="shared" si="5"/>
        <v>4.1886211846414355E-2</v>
      </c>
      <c r="S25" s="10">
        <f t="shared" si="6"/>
        <v>4.2857018996505888E-2</v>
      </c>
    </row>
    <row r="26" spans="1:19" x14ac:dyDescent="0.2">
      <c r="A26" s="20"/>
      <c r="B26" s="40" t="s">
        <v>24</v>
      </c>
      <c r="C26" s="29">
        <v>11404</v>
      </c>
      <c r="D26" s="29">
        <v>8100</v>
      </c>
      <c r="E26" s="29">
        <v>7100</v>
      </c>
      <c r="F26" s="29">
        <v>7120</v>
      </c>
      <c r="G26" s="29">
        <v>7546</v>
      </c>
      <c r="H26" s="29">
        <v>6789</v>
      </c>
      <c r="I26" s="33">
        <v>6578</v>
      </c>
      <c r="K26" s="20"/>
      <c r="L26" s="40" t="s">
        <v>24</v>
      </c>
      <c r="M26" s="8">
        <f t="shared" si="0"/>
        <v>7.4882954343986188E-2</v>
      </c>
      <c r="N26" s="9">
        <f t="shared" si="1"/>
        <v>6.3840351831272318E-2</v>
      </c>
      <c r="O26" s="9">
        <f t="shared" si="2"/>
        <v>6.0686354117697336E-2</v>
      </c>
      <c r="P26" s="9">
        <f t="shared" si="3"/>
        <v>5.8961873530093745E-2</v>
      </c>
      <c r="Q26" s="9">
        <f t="shared" si="4"/>
        <v>6.1945377082016466E-2</v>
      </c>
      <c r="R26" s="9">
        <f t="shared" si="5"/>
        <v>5.835532366618245E-2</v>
      </c>
      <c r="S26" s="10">
        <f t="shared" si="6"/>
        <v>5.7032868897231588E-2</v>
      </c>
    </row>
    <row r="27" spans="1:19" x14ac:dyDescent="0.2">
      <c r="A27" s="20"/>
      <c r="B27" s="40" t="s">
        <v>25</v>
      </c>
      <c r="C27" s="29">
        <v>203</v>
      </c>
      <c r="D27" s="29">
        <v>72</v>
      </c>
      <c r="E27" s="29">
        <v>71</v>
      </c>
      <c r="F27" s="29">
        <v>42</v>
      </c>
      <c r="G27" s="29">
        <v>9</v>
      </c>
      <c r="H27" s="29">
        <v>122</v>
      </c>
      <c r="I27" s="33">
        <v>82</v>
      </c>
      <c r="K27" s="20"/>
      <c r="L27" s="40" t="s">
        <v>25</v>
      </c>
      <c r="M27" s="8">
        <f t="shared" si="0"/>
        <v>1.3329743714336369E-3</v>
      </c>
      <c r="N27" s="9">
        <f t="shared" si="1"/>
        <v>5.674697940557539E-4</v>
      </c>
      <c r="O27" s="9">
        <f t="shared" si="2"/>
        <v>6.0686354117697337E-4</v>
      </c>
      <c r="P27" s="9">
        <f t="shared" si="3"/>
        <v>3.4780880453145184E-4</v>
      </c>
      <c r="Q27" s="9">
        <f t="shared" si="4"/>
        <v>7.3881313773939604E-5</v>
      </c>
      <c r="R27" s="9">
        <f t="shared" si="5"/>
        <v>1.048659520882937E-3</v>
      </c>
      <c r="S27" s="10">
        <f t="shared" si="6"/>
        <v>7.109600561831849E-4</v>
      </c>
    </row>
    <row r="28" spans="1:19" x14ac:dyDescent="0.2">
      <c r="A28" s="20"/>
      <c r="B28" s="40" t="s">
        <v>26</v>
      </c>
      <c r="C28" s="29">
        <v>3832</v>
      </c>
      <c r="D28" s="29">
        <v>3111</v>
      </c>
      <c r="E28" s="29">
        <v>2968</v>
      </c>
      <c r="F28" s="29">
        <v>2923</v>
      </c>
      <c r="G28" s="29">
        <v>2750</v>
      </c>
      <c r="H28" s="29">
        <v>2500</v>
      </c>
      <c r="I28" s="33">
        <v>2763</v>
      </c>
      <c r="K28" s="20"/>
      <c r="L28" s="40" t="s">
        <v>26</v>
      </c>
      <c r="M28" s="8">
        <f t="shared" si="0"/>
        <v>2.5162353651890131E-2</v>
      </c>
      <c r="N28" s="9">
        <f t="shared" si="1"/>
        <v>2.4519424018159035E-2</v>
      </c>
      <c r="O28" s="9">
        <f t="shared" si="2"/>
        <v>2.5368605495961365E-2</v>
      </c>
      <c r="P28" s="9">
        <f t="shared" si="3"/>
        <v>2.420583656298652E-2</v>
      </c>
      <c r="Q28" s="9">
        <f t="shared" si="4"/>
        <v>2.2574845875370432E-2</v>
      </c>
      <c r="R28" s="9">
        <f t="shared" si="5"/>
        <v>2.1488924608256903E-2</v>
      </c>
      <c r="S28" s="10">
        <f t="shared" si="6"/>
        <v>2.3955885795538291E-2</v>
      </c>
    </row>
    <row r="29" spans="1:19" x14ac:dyDescent="0.2">
      <c r="A29" s="20"/>
      <c r="B29" s="40" t="s">
        <v>27</v>
      </c>
      <c r="C29" s="29">
        <v>3241</v>
      </c>
      <c r="D29" s="29">
        <v>1750</v>
      </c>
      <c r="E29" s="29">
        <v>1604</v>
      </c>
      <c r="F29" s="29">
        <v>2115</v>
      </c>
      <c r="G29" s="29">
        <v>1706</v>
      </c>
      <c r="H29" s="29">
        <v>1122</v>
      </c>
      <c r="I29" s="33">
        <v>688</v>
      </c>
      <c r="K29" s="20"/>
      <c r="L29" s="40" t="s">
        <v>27</v>
      </c>
      <c r="M29" s="8">
        <f t="shared" si="0"/>
        <v>2.1281625309440479E-2</v>
      </c>
      <c r="N29" s="9">
        <f t="shared" si="1"/>
        <v>1.3792668605521797E-2</v>
      </c>
      <c r="O29" s="9">
        <f t="shared" si="2"/>
        <v>1.3709987606307962E-2</v>
      </c>
      <c r="P29" s="9">
        <f t="shared" si="3"/>
        <v>1.7514657656762397E-2</v>
      </c>
      <c r="Q29" s="9">
        <f t="shared" si="4"/>
        <v>1.400461347759344E-2</v>
      </c>
      <c r="R29" s="9">
        <f t="shared" si="5"/>
        <v>9.6442293641856979E-3</v>
      </c>
      <c r="S29" s="10">
        <f t="shared" si="6"/>
        <v>5.9651282762686738E-3</v>
      </c>
    </row>
    <row r="30" spans="1:19" x14ac:dyDescent="0.2">
      <c r="A30" s="20"/>
      <c r="B30" s="40" t="s">
        <v>28</v>
      </c>
      <c r="C30" s="29">
        <v>5577</v>
      </c>
      <c r="D30" s="29">
        <v>4996</v>
      </c>
      <c r="E30" s="29">
        <v>5265</v>
      </c>
      <c r="F30" s="29">
        <v>5963</v>
      </c>
      <c r="G30" s="29">
        <v>6800</v>
      </c>
      <c r="H30" s="29">
        <v>6807</v>
      </c>
      <c r="I30" s="33">
        <v>7228</v>
      </c>
      <c r="K30" s="20"/>
      <c r="L30" s="40" t="s">
        <v>28</v>
      </c>
      <c r="M30" s="8">
        <f t="shared" si="0"/>
        <v>3.662068014524824E-2</v>
      </c>
      <c r="N30" s="9">
        <f t="shared" si="1"/>
        <v>3.9376098487535371E-2</v>
      </c>
      <c r="O30" s="9">
        <f t="shared" si="2"/>
        <v>4.5001923159109364E-2</v>
      </c>
      <c r="P30" s="9">
        <f t="shared" si="3"/>
        <v>4.938056908145351E-2</v>
      </c>
      <c r="Q30" s="9">
        <f t="shared" si="4"/>
        <v>5.5821437073643253E-2</v>
      </c>
      <c r="R30" s="9">
        <f t="shared" si="5"/>
        <v>5.8510043923361899E-2</v>
      </c>
      <c r="S30" s="10">
        <f t="shared" si="6"/>
        <v>6.2668527879171473E-2</v>
      </c>
    </row>
    <row r="31" spans="1:19" x14ac:dyDescent="0.2">
      <c r="A31" s="20"/>
      <c r="B31" s="40" t="s">
        <v>38</v>
      </c>
      <c r="C31" s="29">
        <v>9487</v>
      </c>
      <c r="D31" s="29">
        <v>6134</v>
      </c>
      <c r="E31" s="29">
        <v>3781</v>
      </c>
      <c r="F31" s="29">
        <v>3235</v>
      </c>
      <c r="G31" s="29">
        <v>3188</v>
      </c>
      <c r="H31" s="29">
        <v>2227</v>
      </c>
      <c r="I31" s="33">
        <v>2875</v>
      </c>
      <c r="K31" s="20"/>
      <c r="L31" s="40" t="s">
        <v>38</v>
      </c>
      <c r="M31" s="8">
        <f t="shared" si="0"/>
        <v>6.2295211141827157E-2</v>
      </c>
      <c r="N31" s="9">
        <f t="shared" si="1"/>
        <v>4.834527384358326E-2</v>
      </c>
      <c r="O31" s="9">
        <f t="shared" si="2"/>
        <v>3.2317620411128678E-2</v>
      </c>
      <c r="P31" s="9">
        <f t="shared" si="3"/>
        <v>2.6789559110934447E-2</v>
      </c>
      <c r="Q31" s="9">
        <f t="shared" si="4"/>
        <v>2.617040314570216E-2</v>
      </c>
      <c r="R31" s="9">
        <f t="shared" si="5"/>
        <v>1.9142334041035252E-2</v>
      </c>
      <c r="S31" s="10">
        <f t="shared" si="6"/>
        <v>2.4926953189349472E-2</v>
      </c>
    </row>
    <row r="32" spans="1:19" x14ac:dyDescent="0.2">
      <c r="A32" s="20"/>
      <c r="B32" s="40" t="s">
        <v>29</v>
      </c>
      <c r="C32" s="29">
        <v>3244</v>
      </c>
      <c r="D32" s="29">
        <v>2462</v>
      </c>
      <c r="E32" s="29">
        <v>2182</v>
      </c>
      <c r="F32" s="29">
        <v>2206</v>
      </c>
      <c r="G32" s="29">
        <v>2300</v>
      </c>
      <c r="H32" s="29">
        <v>2319</v>
      </c>
      <c r="I32" s="33">
        <v>2396</v>
      </c>
      <c r="K32" s="20"/>
      <c r="L32" s="40" t="s">
        <v>29</v>
      </c>
      <c r="M32" s="8">
        <f t="shared" si="0"/>
        <v>2.1301324438082355E-2</v>
      </c>
      <c r="N32" s="9">
        <f t="shared" si="1"/>
        <v>1.9404314346739806E-2</v>
      </c>
      <c r="O32" s="9">
        <f t="shared" si="2"/>
        <v>1.8650369673917689E-2</v>
      </c>
      <c r="P32" s="9">
        <f t="shared" si="3"/>
        <v>1.8268243399913876E-2</v>
      </c>
      <c r="Q32" s="9">
        <f t="shared" si="4"/>
        <v>1.8880780186673454E-2</v>
      </c>
      <c r="R32" s="9">
        <f t="shared" si="5"/>
        <v>1.9933126466619103E-2</v>
      </c>
      <c r="S32" s="10">
        <f t="shared" si="6"/>
        <v>2.077390603188916E-2</v>
      </c>
    </row>
    <row r="33" spans="1:19" x14ac:dyDescent="0.2">
      <c r="A33" s="20"/>
      <c r="B33" s="40" t="s">
        <v>30</v>
      </c>
      <c r="C33" s="29">
        <v>541</v>
      </c>
      <c r="D33" s="29">
        <v>384</v>
      </c>
      <c r="E33" s="29">
        <v>526</v>
      </c>
      <c r="F33" s="29">
        <v>570</v>
      </c>
      <c r="G33" s="29">
        <v>577</v>
      </c>
      <c r="H33" s="29">
        <v>633</v>
      </c>
      <c r="I33" s="33">
        <v>944</v>
      </c>
      <c r="K33" s="20"/>
      <c r="L33" s="40" t="s">
        <v>30</v>
      </c>
      <c r="M33" s="8">
        <f t="shared" si="0"/>
        <v>3.552409531751712E-3</v>
      </c>
      <c r="N33" s="9">
        <f t="shared" si="1"/>
        <v>3.0265055682973541E-3</v>
      </c>
      <c r="O33" s="9">
        <f t="shared" si="2"/>
        <v>4.4959186290012398E-3</v>
      </c>
      <c r="P33" s="9">
        <f t="shared" si="3"/>
        <v>4.720262347212561E-3</v>
      </c>
      <c r="Q33" s="9">
        <f t="shared" si="4"/>
        <v>4.7366131163959057E-3</v>
      </c>
      <c r="R33" s="9">
        <f t="shared" si="5"/>
        <v>5.4409957108106479E-3</v>
      </c>
      <c r="S33" s="10">
        <f t="shared" si="6"/>
        <v>8.1847108906942263E-3</v>
      </c>
    </row>
    <row r="34" spans="1:19" x14ac:dyDescent="0.2">
      <c r="A34" s="20"/>
      <c r="B34" s="40" t="s">
        <v>31</v>
      </c>
      <c r="C34" s="29">
        <v>2600</v>
      </c>
      <c r="D34" s="29">
        <v>2807</v>
      </c>
      <c r="E34" s="29">
        <v>3678</v>
      </c>
      <c r="F34" s="29">
        <v>3081</v>
      </c>
      <c r="G34" s="29">
        <v>2726</v>
      </c>
      <c r="H34" s="29">
        <v>3581</v>
      </c>
      <c r="I34" s="33">
        <v>2520</v>
      </c>
      <c r="K34" s="20"/>
      <c r="L34" s="40" t="s">
        <v>31</v>
      </c>
      <c r="M34" s="8">
        <f t="shared" si="0"/>
        <v>1.7072578156292886E-2</v>
      </c>
      <c r="N34" s="9">
        <f t="shared" si="1"/>
        <v>2.212344044325696E-2</v>
      </c>
      <c r="O34" s="9">
        <f t="shared" si="2"/>
        <v>3.1437240907731097E-2</v>
      </c>
      <c r="P34" s="9">
        <f t="shared" si="3"/>
        <v>2.5514260160985791E-2</v>
      </c>
      <c r="Q34" s="9">
        <f t="shared" si="4"/>
        <v>2.2377829038639926E-2</v>
      </c>
      <c r="R34" s="9">
        <f t="shared" si="5"/>
        <v>3.0780735608867189E-2</v>
      </c>
      <c r="S34" s="10">
        <f t="shared" si="6"/>
        <v>2.1849016360751535E-2</v>
      </c>
    </row>
    <row r="35" spans="1:19" x14ac:dyDescent="0.2">
      <c r="A35" s="20"/>
      <c r="B35" s="40" t="s">
        <v>32</v>
      </c>
      <c r="C35" s="29">
        <v>14268</v>
      </c>
      <c r="D35" s="29">
        <v>13086</v>
      </c>
      <c r="E35" s="29">
        <v>12606</v>
      </c>
      <c r="F35" s="29">
        <v>13252</v>
      </c>
      <c r="G35" s="29">
        <v>13604</v>
      </c>
      <c r="H35" s="29">
        <v>12005</v>
      </c>
      <c r="I35" s="33">
        <v>12348</v>
      </c>
      <c r="K35" s="20"/>
      <c r="L35" s="40" t="s">
        <v>32</v>
      </c>
      <c r="M35" s="8">
        <f t="shared" si="0"/>
        <v>9.36890558207642E-2</v>
      </c>
      <c r="N35" s="9">
        <f t="shared" si="1"/>
        <v>0.10313763506963328</v>
      </c>
      <c r="O35" s="9">
        <f t="shared" si="2"/>
        <v>0.10774819436728066</v>
      </c>
      <c r="P35" s="9">
        <f t="shared" si="3"/>
        <v>0.10974195899168572</v>
      </c>
      <c r="Q35" s="9">
        <f t="shared" si="4"/>
        <v>0.11167571028674159</v>
      </c>
      <c r="R35" s="9">
        <f t="shared" si="5"/>
        <v>0.10318981596884966</v>
      </c>
      <c r="S35" s="10">
        <f t="shared" si="6"/>
        <v>0.10706018016768253</v>
      </c>
    </row>
    <row r="36" spans="1:19" x14ac:dyDescent="0.2">
      <c r="A36" s="20"/>
      <c r="B36" s="40" t="s">
        <v>33</v>
      </c>
      <c r="C36" s="29">
        <v>9174</v>
      </c>
      <c r="D36" s="29">
        <v>9645</v>
      </c>
      <c r="E36" s="29">
        <v>9148</v>
      </c>
      <c r="F36" s="29">
        <v>9481</v>
      </c>
      <c r="G36" s="29">
        <v>9475</v>
      </c>
      <c r="H36" s="29">
        <v>9399</v>
      </c>
      <c r="I36" s="33">
        <v>9387</v>
      </c>
      <c r="K36" s="20"/>
      <c r="L36" s="40" t="s">
        <v>33</v>
      </c>
      <c r="M36" s="8">
        <f t="shared" si="0"/>
        <v>6.0239935386858054E-2</v>
      </c>
      <c r="N36" s="9">
        <f t="shared" si="1"/>
        <v>7.6017307828718697E-2</v>
      </c>
      <c r="O36" s="9">
        <f t="shared" si="2"/>
        <v>7.8191375699816226E-2</v>
      </c>
      <c r="P36" s="9">
        <f t="shared" si="3"/>
        <v>7.8513697041968936E-2</v>
      </c>
      <c r="Q36" s="9">
        <f t="shared" si="4"/>
        <v>7.7780605334230854E-2</v>
      </c>
      <c r="R36" s="9">
        <f t="shared" si="5"/>
        <v>8.0789760957202653E-2</v>
      </c>
      <c r="S36" s="10">
        <f t="shared" si="6"/>
        <v>8.1387585943799481E-2</v>
      </c>
    </row>
    <row r="37" spans="1:19" x14ac:dyDescent="0.2">
      <c r="A37" s="20"/>
      <c r="B37" s="40" t="s">
        <v>34</v>
      </c>
      <c r="C37" s="29">
        <v>4286</v>
      </c>
      <c r="D37" s="29">
        <v>4647</v>
      </c>
      <c r="E37" s="29">
        <v>4559</v>
      </c>
      <c r="F37" s="29">
        <v>4739</v>
      </c>
      <c r="G37" s="29">
        <v>4691</v>
      </c>
      <c r="H37" s="29">
        <v>4581</v>
      </c>
      <c r="I37" s="33">
        <v>4737</v>
      </c>
      <c r="K37" s="20"/>
      <c r="L37" s="40" t="s">
        <v>34</v>
      </c>
      <c r="M37" s="8">
        <f t="shared" si="0"/>
        <v>2.8143488453027429E-2</v>
      </c>
      <c r="N37" s="9">
        <f t="shared" si="1"/>
        <v>3.6625446291348451E-2</v>
      </c>
      <c r="O37" s="9">
        <f t="shared" si="2"/>
        <v>3.8967477242617204E-2</v>
      </c>
      <c r="P37" s="9">
        <f t="shared" si="3"/>
        <v>3.9244426777965483E-2</v>
      </c>
      <c r="Q37" s="9">
        <f t="shared" si="4"/>
        <v>3.8508582545950069E-2</v>
      </c>
      <c r="R37" s="9">
        <f t="shared" si="5"/>
        <v>3.9376305452169955E-2</v>
      </c>
      <c r="S37" s="10">
        <f t="shared" si="6"/>
        <v>4.107094861146033E-2</v>
      </c>
    </row>
    <row r="38" spans="1:19" x14ac:dyDescent="0.2">
      <c r="A38" s="20"/>
      <c r="B38" s="40" t="s">
        <v>35</v>
      </c>
      <c r="C38" s="29">
        <v>280</v>
      </c>
      <c r="D38" s="29">
        <v>279</v>
      </c>
      <c r="E38" s="29">
        <v>284</v>
      </c>
      <c r="F38" s="29">
        <v>287</v>
      </c>
      <c r="G38" s="29">
        <v>310</v>
      </c>
      <c r="H38" s="29">
        <v>499</v>
      </c>
      <c r="I38" s="33">
        <v>501</v>
      </c>
      <c r="K38" s="20"/>
      <c r="L38" s="40" t="s">
        <v>35</v>
      </c>
      <c r="M38" s="8">
        <f t="shared" si="0"/>
        <v>1.8385853399084647E-3</v>
      </c>
      <c r="N38" s="9">
        <f t="shared" si="1"/>
        <v>2.1989454519660465E-3</v>
      </c>
      <c r="O38" s="9">
        <f t="shared" si="2"/>
        <v>2.4274541647078935E-3</v>
      </c>
      <c r="P38" s="9">
        <f t="shared" si="3"/>
        <v>2.3766934976315874E-3</v>
      </c>
      <c r="Q38" s="9">
        <f t="shared" si="4"/>
        <v>2.5448008077690308E-3</v>
      </c>
      <c r="R38" s="9">
        <f t="shared" si="5"/>
        <v>4.289189351808078E-3</v>
      </c>
      <c r="S38" s="10">
        <f t="shared" si="6"/>
        <v>4.3437925383875082E-3</v>
      </c>
    </row>
    <row r="39" spans="1:19" ht="13.5" thickBot="1" x14ac:dyDescent="0.25">
      <c r="A39" s="21"/>
      <c r="B39" s="41" t="s">
        <v>36</v>
      </c>
      <c r="C39" s="34">
        <v>4608</v>
      </c>
      <c r="D39" s="34">
        <v>4719</v>
      </c>
      <c r="E39" s="34">
        <v>4305</v>
      </c>
      <c r="F39" s="34">
        <v>4455</v>
      </c>
      <c r="G39" s="34">
        <v>4474</v>
      </c>
      <c r="H39" s="34">
        <v>4319</v>
      </c>
      <c r="I39" s="35">
        <v>4149</v>
      </c>
      <c r="K39" s="21"/>
      <c r="L39" s="41" t="s">
        <v>36</v>
      </c>
      <c r="M39" s="8">
        <f t="shared" si="0"/>
        <v>3.0257861593922162E-2</v>
      </c>
      <c r="N39" s="9">
        <f t="shared" si="1"/>
        <v>3.7192916085404204E-2</v>
      </c>
      <c r="O39" s="9">
        <f t="shared" si="2"/>
        <v>3.6796444292491133E-2</v>
      </c>
      <c r="P39" s="9">
        <f t="shared" si="3"/>
        <v>3.6892576766371858E-2</v>
      </c>
      <c r="Q39" s="9">
        <f t="shared" si="4"/>
        <v>3.6727221980511753E-2</v>
      </c>
      <c r="R39" s="9">
        <f t="shared" si="5"/>
        <v>3.712426615322463E-2</v>
      </c>
      <c r="S39" s="10">
        <f t="shared" si="6"/>
        <v>3.5972844793951637E-2</v>
      </c>
    </row>
    <row r="40" spans="1:19" x14ac:dyDescent="0.2">
      <c r="A40" s="19" t="s">
        <v>44</v>
      </c>
      <c r="B40" s="39" t="s">
        <v>4</v>
      </c>
      <c r="C40" s="31">
        <v>41465</v>
      </c>
      <c r="D40" s="31">
        <v>33243</v>
      </c>
      <c r="E40" s="31">
        <v>30926</v>
      </c>
      <c r="F40" s="31">
        <v>31221</v>
      </c>
      <c r="G40" s="31">
        <v>31738</v>
      </c>
      <c r="H40" s="31">
        <v>30542</v>
      </c>
      <c r="I40" s="32">
        <v>30339</v>
      </c>
      <c r="K40" s="19" t="s">
        <v>44</v>
      </c>
      <c r="L40" s="39" t="s">
        <v>4</v>
      </c>
      <c r="M40" s="7">
        <f>C40/$C$40</f>
        <v>1</v>
      </c>
      <c r="N40" s="7">
        <f>D40/$D$40</f>
        <v>1</v>
      </c>
      <c r="O40" s="7">
        <f>E40/$E$40</f>
        <v>1</v>
      </c>
      <c r="P40" s="7">
        <f>F40/$F$40</f>
        <v>1</v>
      </c>
      <c r="Q40" s="7">
        <f>G40/$G$40</f>
        <v>1</v>
      </c>
      <c r="R40" s="7">
        <f>H40/$H$40</f>
        <v>1</v>
      </c>
      <c r="S40" s="11">
        <f>I40/$I$40</f>
        <v>1</v>
      </c>
    </row>
    <row r="41" spans="1:19" x14ac:dyDescent="0.2">
      <c r="A41" s="20"/>
      <c r="B41" s="40" t="s">
        <v>5</v>
      </c>
      <c r="C41" s="29">
        <v>1724</v>
      </c>
      <c r="D41" s="29">
        <v>1148</v>
      </c>
      <c r="E41" s="29">
        <v>1095</v>
      </c>
      <c r="F41" s="29">
        <v>1115</v>
      </c>
      <c r="G41" s="29">
        <v>1093</v>
      </c>
      <c r="H41" s="29">
        <v>1128</v>
      </c>
      <c r="I41" s="33">
        <v>993</v>
      </c>
      <c r="K41" s="20"/>
      <c r="L41" s="40" t="s">
        <v>5</v>
      </c>
      <c r="M41" s="13">
        <f t="shared" ref="M41:M72" si="7">C41/$C$40</f>
        <v>4.1577233811648379E-2</v>
      </c>
      <c r="N41" s="13">
        <f t="shared" ref="N41:N72" si="8">D41/$D$40</f>
        <v>3.4533586018109075E-2</v>
      </c>
      <c r="O41" s="13">
        <f t="shared" ref="O41:O72" si="9">E41/$E$40</f>
        <v>3.5407100821315401E-2</v>
      </c>
      <c r="P41" s="13">
        <f t="shared" ref="P41:P72" si="10">F41/$F$40</f>
        <v>3.5713141795586302E-2</v>
      </c>
      <c r="Q41" s="13">
        <f t="shared" ref="Q41:Q72" si="11">G41/$G$40</f>
        <v>3.4438212867855568E-2</v>
      </c>
      <c r="R41" s="13">
        <f t="shared" ref="R41:R72" si="12">H41/$H$40</f>
        <v>3.6932748346539195E-2</v>
      </c>
      <c r="S41" s="14">
        <f t="shared" ref="S41:S72" si="13">I41/$I$40</f>
        <v>3.2730149312765744E-2</v>
      </c>
    </row>
    <row r="42" spans="1:19" x14ac:dyDescent="0.2">
      <c r="A42" s="20"/>
      <c r="B42" s="40" t="s">
        <v>6</v>
      </c>
      <c r="C42" s="29">
        <v>833</v>
      </c>
      <c r="D42" s="29">
        <v>702</v>
      </c>
      <c r="E42" s="29">
        <v>708</v>
      </c>
      <c r="F42" s="29">
        <v>717</v>
      </c>
      <c r="G42" s="29">
        <v>699</v>
      </c>
      <c r="H42" s="29">
        <v>682</v>
      </c>
      <c r="I42" s="33">
        <v>574</v>
      </c>
      <c r="K42" s="20"/>
      <c r="L42" s="40" t="s">
        <v>6</v>
      </c>
      <c r="M42" s="13">
        <f t="shared" si="7"/>
        <v>2.0089231882310384E-2</v>
      </c>
      <c r="N42" s="13">
        <f t="shared" si="8"/>
        <v>2.1117227687031857E-2</v>
      </c>
      <c r="O42" s="13">
        <f t="shared" si="9"/>
        <v>2.2893358339261462E-2</v>
      </c>
      <c r="P42" s="13">
        <f t="shared" si="10"/>
        <v>2.2965311809359085E-2</v>
      </c>
      <c r="Q42" s="13">
        <f t="shared" si="11"/>
        <v>2.2024072090238829E-2</v>
      </c>
      <c r="R42" s="13">
        <f t="shared" si="12"/>
        <v>2.2329906358457205E-2</v>
      </c>
      <c r="S42" s="14">
        <f t="shared" si="13"/>
        <v>1.8919542503048881E-2</v>
      </c>
    </row>
    <row r="43" spans="1:19" x14ac:dyDescent="0.2">
      <c r="A43" s="20"/>
      <c r="B43" s="40" t="s">
        <v>8</v>
      </c>
      <c r="C43" s="29">
        <v>148</v>
      </c>
      <c r="D43" s="29">
        <v>77</v>
      </c>
      <c r="E43" s="29">
        <v>48</v>
      </c>
      <c r="F43" s="29">
        <v>72</v>
      </c>
      <c r="G43" s="29">
        <v>67</v>
      </c>
      <c r="H43" s="29">
        <v>28</v>
      </c>
      <c r="I43" s="33">
        <v>27</v>
      </c>
      <c r="K43" s="20"/>
      <c r="L43" s="40" t="s">
        <v>8</v>
      </c>
      <c r="M43" s="13">
        <f t="shared" si="7"/>
        <v>3.5692752924152901E-3</v>
      </c>
      <c r="N43" s="13">
        <f t="shared" si="8"/>
        <v>2.3162771109707307E-3</v>
      </c>
      <c r="O43" s="13">
        <f t="shared" si="9"/>
        <v>1.5520920907973873E-3</v>
      </c>
      <c r="P43" s="13">
        <f t="shared" si="10"/>
        <v>2.3061400980109543E-3</v>
      </c>
      <c r="Q43" s="13">
        <f t="shared" si="11"/>
        <v>2.1110340916251813E-3</v>
      </c>
      <c r="R43" s="13">
        <f t="shared" si="12"/>
        <v>9.1677034902756859E-4</v>
      </c>
      <c r="S43" s="14">
        <f t="shared" si="13"/>
        <v>8.8994363690299619E-4</v>
      </c>
    </row>
    <row r="44" spans="1:19" x14ac:dyDescent="0.2">
      <c r="A44" s="20"/>
      <c r="B44" s="40" t="s">
        <v>9</v>
      </c>
      <c r="C44" s="29">
        <v>743</v>
      </c>
      <c r="D44" s="29">
        <v>369</v>
      </c>
      <c r="E44" s="29">
        <v>339</v>
      </c>
      <c r="F44" s="29">
        <v>326</v>
      </c>
      <c r="G44" s="29">
        <v>327</v>
      </c>
      <c r="H44" s="29">
        <v>418</v>
      </c>
      <c r="I44" s="33">
        <v>392</v>
      </c>
      <c r="K44" s="20"/>
      <c r="L44" s="40" t="s">
        <v>9</v>
      </c>
      <c r="M44" s="13">
        <f t="shared" si="7"/>
        <v>1.7918726636922705E-2</v>
      </c>
      <c r="N44" s="13">
        <f t="shared" si="8"/>
        <v>1.1100081220106488E-2</v>
      </c>
      <c r="O44" s="13">
        <f t="shared" si="9"/>
        <v>1.0961650391256548E-2</v>
      </c>
      <c r="P44" s="13">
        <f t="shared" si="10"/>
        <v>1.0441689888216265E-2</v>
      </c>
      <c r="Q44" s="13">
        <f t="shared" si="11"/>
        <v>1.0303106685991556E-2</v>
      </c>
      <c r="R44" s="13">
        <f t="shared" si="12"/>
        <v>1.3686071639054416E-2</v>
      </c>
      <c r="S44" s="14">
        <f t="shared" si="13"/>
        <v>1.292066317281387E-2</v>
      </c>
    </row>
    <row r="45" spans="1:19" x14ac:dyDescent="0.2">
      <c r="A45" s="20"/>
      <c r="B45" s="40" t="s">
        <v>11</v>
      </c>
      <c r="C45" s="29">
        <v>33181</v>
      </c>
      <c r="D45" s="29">
        <v>25750</v>
      </c>
      <c r="E45" s="29">
        <v>24094</v>
      </c>
      <c r="F45" s="29">
        <v>23716</v>
      </c>
      <c r="G45" s="29">
        <v>24407</v>
      </c>
      <c r="H45" s="29">
        <v>23464</v>
      </c>
      <c r="I45" s="33">
        <v>23440</v>
      </c>
      <c r="K45" s="20"/>
      <c r="L45" s="40" t="s">
        <v>11</v>
      </c>
      <c r="M45" s="13">
        <f t="shared" si="7"/>
        <v>0.80021705052453873</v>
      </c>
      <c r="N45" s="13">
        <f t="shared" si="8"/>
        <v>0.7745991637337184</v>
      </c>
      <c r="O45" s="13">
        <f t="shared" si="9"/>
        <v>0.77908555907650523</v>
      </c>
      <c r="P45" s="13">
        <f t="shared" si="10"/>
        <v>0.75961692450594154</v>
      </c>
      <c r="Q45" s="13">
        <f t="shared" si="11"/>
        <v>0.76901506081038506</v>
      </c>
      <c r="R45" s="13">
        <f t="shared" si="12"/>
        <v>0.76825355248510252</v>
      </c>
      <c r="S45" s="14">
        <f t="shared" si="13"/>
        <v>0.77260292033356404</v>
      </c>
    </row>
    <row r="46" spans="1:19" x14ac:dyDescent="0.2">
      <c r="A46" s="20"/>
      <c r="B46" s="40" t="s">
        <v>12</v>
      </c>
      <c r="C46" s="29">
        <v>4808</v>
      </c>
      <c r="D46" s="29">
        <v>4001</v>
      </c>
      <c r="E46" s="29">
        <v>3514</v>
      </c>
      <c r="F46" s="29">
        <v>3744</v>
      </c>
      <c r="G46" s="29">
        <v>3668</v>
      </c>
      <c r="H46" s="29">
        <v>3252</v>
      </c>
      <c r="I46" s="33">
        <v>3358</v>
      </c>
      <c r="K46" s="20"/>
      <c r="L46" s="40" t="s">
        <v>12</v>
      </c>
      <c r="M46" s="13">
        <f t="shared" si="7"/>
        <v>0.11595321355359942</v>
      </c>
      <c r="N46" s="13">
        <f t="shared" si="8"/>
        <v>0.1203561652077129</v>
      </c>
      <c r="O46" s="13">
        <f t="shared" si="9"/>
        <v>0.1136260751471254</v>
      </c>
      <c r="P46" s="13">
        <f t="shared" si="10"/>
        <v>0.11991928509656961</v>
      </c>
      <c r="Q46" s="13">
        <f t="shared" si="11"/>
        <v>0.11557123952359948</v>
      </c>
      <c r="R46" s="13">
        <f t="shared" si="12"/>
        <v>0.10647632767991617</v>
      </c>
      <c r="S46" s="14">
        <f t="shared" si="13"/>
        <v>0.11068261973038004</v>
      </c>
    </row>
    <row r="47" spans="1:19" x14ac:dyDescent="0.2">
      <c r="A47" s="20"/>
      <c r="B47" s="40" t="s">
        <v>13</v>
      </c>
      <c r="C47" s="29">
        <v>226</v>
      </c>
      <c r="D47" s="29">
        <v>173</v>
      </c>
      <c r="E47" s="29">
        <v>214</v>
      </c>
      <c r="F47" s="29">
        <v>167</v>
      </c>
      <c r="G47" s="29">
        <v>179</v>
      </c>
      <c r="H47" s="29">
        <v>161</v>
      </c>
      <c r="I47" s="33">
        <v>220</v>
      </c>
      <c r="K47" s="20"/>
      <c r="L47" s="40" t="s">
        <v>13</v>
      </c>
      <c r="M47" s="13">
        <f t="shared" si="7"/>
        <v>5.4503798384179427E-3</v>
      </c>
      <c r="N47" s="13">
        <f t="shared" si="8"/>
        <v>5.2041031194537193E-3</v>
      </c>
      <c r="O47" s="13">
        <f t="shared" si="9"/>
        <v>6.9197439048050181E-3</v>
      </c>
      <c r="P47" s="13">
        <f t="shared" si="10"/>
        <v>5.3489638384420744E-3</v>
      </c>
      <c r="Q47" s="13">
        <f t="shared" si="11"/>
        <v>5.6399269015060807E-3</v>
      </c>
      <c r="R47" s="13">
        <f t="shared" si="12"/>
        <v>5.2714295069085197E-3</v>
      </c>
      <c r="S47" s="14">
        <f t="shared" si="13"/>
        <v>7.2513925969873759E-3</v>
      </c>
    </row>
    <row r="48" spans="1:19" x14ac:dyDescent="0.2">
      <c r="A48" s="20"/>
      <c r="B48" s="40" t="s">
        <v>14</v>
      </c>
      <c r="C48" s="29">
        <v>502</v>
      </c>
      <c r="D48" s="29">
        <v>227</v>
      </c>
      <c r="E48" s="29">
        <v>279</v>
      </c>
      <c r="F48" s="29">
        <v>341</v>
      </c>
      <c r="G48" s="29">
        <v>371</v>
      </c>
      <c r="H48" s="29">
        <v>340</v>
      </c>
      <c r="I48" s="33">
        <v>338</v>
      </c>
      <c r="K48" s="20"/>
      <c r="L48" s="40" t="s">
        <v>14</v>
      </c>
      <c r="M48" s="13">
        <f t="shared" si="7"/>
        <v>1.2106595924273484E-2</v>
      </c>
      <c r="N48" s="13">
        <f t="shared" si="8"/>
        <v>6.8285052492254011E-3</v>
      </c>
      <c r="O48" s="13">
        <f t="shared" si="9"/>
        <v>9.0215352777598141E-3</v>
      </c>
      <c r="P48" s="13">
        <f t="shared" si="10"/>
        <v>1.0922135741968547E-2</v>
      </c>
      <c r="Q48" s="13">
        <f t="shared" si="11"/>
        <v>1.168945743273048E-2</v>
      </c>
      <c r="R48" s="13">
        <f t="shared" si="12"/>
        <v>1.1132211381049048E-2</v>
      </c>
      <c r="S48" s="14">
        <f t="shared" si="13"/>
        <v>1.1140775899007877E-2</v>
      </c>
    </row>
    <row r="49" spans="1:19" x14ac:dyDescent="0.2">
      <c r="A49" s="20"/>
      <c r="B49" s="40" t="s">
        <v>15</v>
      </c>
      <c r="C49" s="29">
        <v>6147</v>
      </c>
      <c r="D49" s="29">
        <v>5350</v>
      </c>
      <c r="E49" s="29">
        <v>5165</v>
      </c>
      <c r="F49" s="29">
        <v>4526</v>
      </c>
      <c r="G49" s="29">
        <v>4966</v>
      </c>
      <c r="H49" s="29">
        <v>5239</v>
      </c>
      <c r="I49" s="33">
        <v>4469</v>
      </c>
      <c r="K49" s="20"/>
      <c r="L49" s="40" t="s">
        <v>15</v>
      </c>
      <c r="M49" s="13">
        <f t="shared" si="7"/>
        <v>0.14824550825997829</v>
      </c>
      <c r="N49" s="13">
        <f t="shared" si="8"/>
        <v>0.16093613693108325</v>
      </c>
      <c r="O49" s="13">
        <f t="shared" si="9"/>
        <v>0.16701157602017719</v>
      </c>
      <c r="P49" s="13">
        <f t="shared" si="10"/>
        <v>0.14496652893885525</v>
      </c>
      <c r="Q49" s="13">
        <f t="shared" si="11"/>
        <v>0.15646858655239776</v>
      </c>
      <c r="R49" s="13">
        <f t="shared" si="12"/>
        <v>0.17153428066269399</v>
      </c>
      <c r="S49" s="14">
        <f t="shared" si="13"/>
        <v>0.14730215234516628</v>
      </c>
    </row>
    <row r="50" spans="1:19" x14ac:dyDescent="0.2">
      <c r="A50" s="20"/>
      <c r="B50" s="40" t="s">
        <v>16</v>
      </c>
      <c r="C50" s="29">
        <v>1071</v>
      </c>
      <c r="D50" s="29">
        <v>776</v>
      </c>
      <c r="E50" s="29">
        <v>883</v>
      </c>
      <c r="F50" s="29">
        <v>833</v>
      </c>
      <c r="G50" s="29">
        <v>938</v>
      </c>
      <c r="H50" s="29">
        <v>786</v>
      </c>
      <c r="I50" s="33">
        <v>907</v>
      </c>
      <c r="K50" s="20"/>
      <c r="L50" s="40" t="s">
        <v>16</v>
      </c>
      <c r="M50" s="13">
        <f t="shared" si="7"/>
        <v>2.5829012420113349E-2</v>
      </c>
      <c r="N50" s="13">
        <f t="shared" si="8"/>
        <v>2.3343260235237494E-2</v>
      </c>
      <c r="O50" s="13">
        <f t="shared" si="9"/>
        <v>2.8552027420293603E-2</v>
      </c>
      <c r="P50" s="13">
        <f t="shared" si="10"/>
        <v>2.66807597450434E-2</v>
      </c>
      <c r="Q50" s="13">
        <f t="shared" si="11"/>
        <v>2.9554477282752536E-2</v>
      </c>
      <c r="R50" s="13">
        <f t="shared" si="12"/>
        <v>2.5735053369131032E-2</v>
      </c>
      <c r="S50" s="14">
        <f t="shared" si="13"/>
        <v>2.98955140248525E-2</v>
      </c>
    </row>
    <row r="51" spans="1:19" x14ac:dyDescent="0.2">
      <c r="A51" s="20"/>
      <c r="B51" s="40" t="s">
        <v>17</v>
      </c>
      <c r="C51" s="29">
        <v>720</v>
      </c>
      <c r="D51" s="29">
        <v>483</v>
      </c>
      <c r="E51" s="29">
        <v>313</v>
      </c>
      <c r="F51" s="29">
        <v>393</v>
      </c>
      <c r="G51" s="29">
        <v>376</v>
      </c>
      <c r="H51" s="29">
        <v>341</v>
      </c>
      <c r="I51" s="33">
        <v>402</v>
      </c>
      <c r="K51" s="20"/>
      <c r="L51" s="40" t="s">
        <v>17</v>
      </c>
      <c r="M51" s="13">
        <f t="shared" si="7"/>
        <v>1.7364041963101411E-2</v>
      </c>
      <c r="N51" s="13">
        <f t="shared" si="8"/>
        <v>1.4529374605180037E-2</v>
      </c>
      <c r="O51" s="13">
        <f t="shared" si="9"/>
        <v>1.0120933842074629E-2</v>
      </c>
      <c r="P51" s="13">
        <f t="shared" si="10"/>
        <v>1.2587681368309792E-2</v>
      </c>
      <c r="Q51" s="13">
        <f t="shared" si="11"/>
        <v>1.1846997290314449E-2</v>
      </c>
      <c r="R51" s="13">
        <f t="shared" si="12"/>
        <v>1.1164953179228602E-2</v>
      </c>
      <c r="S51" s="14">
        <f t="shared" si="13"/>
        <v>1.3250271927222387E-2</v>
      </c>
    </row>
    <row r="52" spans="1:19" x14ac:dyDescent="0.2">
      <c r="A52" s="20"/>
      <c r="B52" s="40" t="s">
        <v>18</v>
      </c>
      <c r="C52" s="29">
        <v>88</v>
      </c>
      <c r="D52" s="29">
        <v>82</v>
      </c>
      <c r="E52" s="29">
        <v>98</v>
      </c>
      <c r="F52" s="29">
        <v>86</v>
      </c>
      <c r="G52" s="29">
        <v>103</v>
      </c>
      <c r="H52" s="29">
        <v>118</v>
      </c>
      <c r="I52" s="33">
        <v>114</v>
      </c>
      <c r="K52" s="20"/>
      <c r="L52" s="40" t="s">
        <v>18</v>
      </c>
      <c r="M52" s="13">
        <f t="shared" si="7"/>
        <v>2.1222717954901722E-3</v>
      </c>
      <c r="N52" s="13">
        <f t="shared" si="8"/>
        <v>2.4666847155792198E-3</v>
      </c>
      <c r="O52" s="13">
        <f t="shared" si="9"/>
        <v>3.1688546853779992E-3</v>
      </c>
      <c r="P52" s="13">
        <f t="shared" si="10"/>
        <v>2.7545562281797507E-3</v>
      </c>
      <c r="Q52" s="13">
        <f t="shared" si="11"/>
        <v>3.2453210662297563E-3</v>
      </c>
      <c r="R52" s="13">
        <f t="shared" si="12"/>
        <v>3.8635321851876103E-3</v>
      </c>
      <c r="S52" s="14">
        <f t="shared" si="13"/>
        <v>3.7575398002570948E-3</v>
      </c>
    </row>
    <row r="53" spans="1:19" x14ac:dyDescent="0.2">
      <c r="A53" s="20"/>
      <c r="B53" s="40" t="s">
        <v>19</v>
      </c>
      <c r="C53" s="29">
        <v>598</v>
      </c>
      <c r="D53" s="29">
        <v>355</v>
      </c>
      <c r="E53" s="29">
        <v>395</v>
      </c>
      <c r="F53" s="29">
        <v>391</v>
      </c>
      <c r="G53" s="29">
        <v>412</v>
      </c>
      <c r="H53" s="29">
        <v>197</v>
      </c>
      <c r="I53" s="33">
        <v>171</v>
      </c>
      <c r="K53" s="20"/>
      <c r="L53" s="40" t="s">
        <v>19</v>
      </c>
      <c r="M53" s="13">
        <f t="shared" si="7"/>
        <v>1.4421801519353673E-2</v>
      </c>
      <c r="N53" s="13">
        <f t="shared" si="8"/>
        <v>1.0678939927202719E-2</v>
      </c>
      <c r="O53" s="13">
        <f t="shared" si="9"/>
        <v>1.2772424497186833E-2</v>
      </c>
      <c r="P53" s="13">
        <f t="shared" si="10"/>
        <v>1.252362192114282E-2</v>
      </c>
      <c r="Q53" s="13">
        <f t="shared" si="11"/>
        <v>1.2981284264919025E-2</v>
      </c>
      <c r="R53" s="13">
        <f t="shared" si="12"/>
        <v>6.4501342413725363E-3</v>
      </c>
      <c r="S53" s="14">
        <f t="shared" si="13"/>
        <v>5.6363097003856426E-3</v>
      </c>
    </row>
    <row r="54" spans="1:19" x14ac:dyDescent="0.2">
      <c r="A54" s="20"/>
      <c r="B54" s="40" t="s">
        <v>37</v>
      </c>
      <c r="C54" s="29" t="s">
        <v>10</v>
      </c>
      <c r="D54" s="29">
        <v>4</v>
      </c>
      <c r="E54" s="29">
        <v>1</v>
      </c>
      <c r="F54" s="29">
        <v>1</v>
      </c>
      <c r="G54" s="29">
        <v>47</v>
      </c>
      <c r="H54" s="29">
        <v>74</v>
      </c>
      <c r="I54" s="33">
        <v>34</v>
      </c>
      <c r="K54" s="20"/>
      <c r="L54" s="40" t="s">
        <v>37</v>
      </c>
      <c r="M54" s="13"/>
      <c r="N54" s="13">
        <f t="shared" si="8"/>
        <v>1.2032608368679121E-4</v>
      </c>
      <c r="O54" s="13">
        <f t="shared" si="9"/>
        <v>3.2335251891612238E-5</v>
      </c>
      <c r="P54" s="13">
        <f t="shared" si="10"/>
        <v>3.2029723583485475E-5</v>
      </c>
      <c r="Q54" s="13">
        <f t="shared" si="11"/>
        <v>1.4808746612893062E-3</v>
      </c>
      <c r="R54" s="13">
        <f t="shared" si="12"/>
        <v>2.4228930652871457E-3</v>
      </c>
      <c r="S54" s="14">
        <f t="shared" si="13"/>
        <v>1.1206697649889582E-3</v>
      </c>
    </row>
    <row r="55" spans="1:19" x14ac:dyDescent="0.2">
      <c r="A55" s="20"/>
      <c r="B55" s="40" t="s">
        <v>20</v>
      </c>
      <c r="C55" s="29">
        <v>1254</v>
      </c>
      <c r="D55" s="29">
        <v>1052</v>
      </c>
      <c r="E55" s="29">
        <v>536</v>
      </c>
      <c r="F55" s="29">
        <v>381</v>
      </c>
      <c r="G55" s="29">
        <v>95</v>
      </c>
      <c r="H55" s="29">
        <v>15</v>
      </c>
      <c r="I55" s="33">
        <v>75</v>
      </c>
      <c r="K55" s="20"/>
      <c r="L55" s="40" t="s">
        <v>20</v>
      </c>
      <c r="M55" s="13">
        <f t="shared" si="7"/>
        <v>3.0242373085734957E-2</v>
      </c>
      <c r="N55" s="13">
        <f t="shared" si="8"/>
        <v>3.1645760009626087E-2</v>
      </c>
      <c r="O55" s="13">
        <f t="shared" si="9"/>
        <v>1.7331695013904157E-2</v>
      </c>
      <c r="P55" s="13">
        <f t="shared" si="10"/>
        <v>1.2203324685307966E-2</v>
      </c>
      <c r="Q55" s="13">
        <f t="shared" si="11"/>
        <v>2.9932572940954061E-3</v>
      </c>
      <c r="R55" s="13">
        <f t="shared" si="12"/>
        <v>4.911269726933403E-4</v>
      </c>
      <c r="S55" s="14">
        <f t="shared" si="13"/>
        <v>2.472065658063878E-3</v>
      </c>
    </row>
    <row r="56" spans="1:19" x14ac:dyDescent="0.2">
      <c r="A56" s="20"/>
      <c r="B56" s="40" t="s">
        <v>21</v>
      </c>
      <c r="C56" s="29">
        <v>1237</v>
      </c>
      <c r="D56" s="29">
        <v>600</v>
      </c>
      <c r="E56" s="29">
        <v>650</v>
      </c>
      <c r="F56" s="29">
        <v>854</v>
      </c>
      <c r="G56" s="29">
        <v>931</v>
      </c>
      <c r="H56" s="29">
        <v>1129</v>
      </c>
      <c r="I56" s="33">
        <v>1428</v>
      </c>
      <c r="K56" s="20"/>
      <c r="L56" s="40" t="s">
        <v>21</v>
      </c>
      <c r="M56" s="13">
        <f t="shared" si="7"/>
        <v>2.9832388761606175E-2</v>
      </c>
      <c r="N56" s="13">
        <f t="shared" si="8"/>
        <v>1.804891255301868E-2</v>
      </c>
      <c r="O56" s="13">
        <f t="shared" si="9"/>
        <v>2.1017913729547952E-2</v>
      </c>
      <c r="P56" s="13">
        <f t="shared" si="10"/>
        <v>2.7353383940296596E-2</v>
      </c>
      <c r="Q56" s="13">
        <f t="shared" si="11"/>
        <v>2.933392148213498E-2</v>
      </c>
      <c r="R56" s="13">
        <f t="shared" si="12"/>
        <v>3.6965490144718748E-2</v>
      </c>
      <c r="S56" s="14">
        <f t="shared" si="13"/>
        <v>4.7068130129536243E-2</v>
      </c>
    </row>
    <row r="57" spans="1:19" x14ac:dyDescent="0.2">
      <c r="A57" s="20"/>
      <c r="B57" s="40" t="s">
        <v>22</v>
      </c>
      <c r="C57" s="29">
        <v>1192</v>
      </c>
      <c r="D57" s="29">
        <v>875</v>
      </c>
      <c r="E57" s="29">
        <v>871</v>
      </c>
      <c r="F57" s="29">
        <v>885</v>
      </c>
      <c r="G57" s="29">
        <v>917</v>
      </c>
      <c r="H57" s="29">
        <v>896</v>
      </c>
      <c r="I57" s="33">
        <v>956</v>
      </c>
      <c r="K57" s="20"/>
      <c r="L57" s="40" t="s">
        <v>22</v>
      </c>
      <c r="M57" s="13">
        <f t="shared" si="7"/>
        <v>2.8747136138912336E-2</v>
      </c>
      <c r="N57" s="13">
        <f t="shared" si="8"/>
        <v>2.6321330806485577E-2</v>
      </c>
      <c r="O57" s="13">
        <f t="shared" si="9"/>
        <v>2.8164004397594256E-2</v>
      </c>
      <c r="P57" s="13">
        <f t="shared" si="10"/>
        <v>2.8346305371384644E-2</v>
      </c>
      <c r="Q57" s="13">
        <f t="shared" si="11"/>
        <v>2.8892809880899869E-2</v>
      </c>
      <c r="R57" s="13">
        <f t="shared" si="12"/>
        <v>2.9336651168882195E-2</v>
      </c>
      <c r="S57" s="14">
        <f t="shared" si="13"/>
        <v>3.1510596921454234E-2</v>
      </c>
    </row>
    <row r="58" spans="1:19" x14ac:dyDescent="0.2">
      <c r="A58" s="20"/>
      <c r="B58" s="40" t="s">
        <v>23</v>
      </c>
      <c r="C58" s="29">
        <v>132</v>
      </c>
      <c r="D58" s="29" t="s">
        <v>10</v>
      </c>
      <c r="E58" s="29" t="s">
        <v>10</v>
      </c>
      <c r="F58" s="29" t="s">
        <v>10</v>
      </c>
      <c r="G58" s="29" t="s">
        <v>10</v>
      </c>
      <c r="H58" s="29" t="s">
        <v>10</v>
      </c>
      <c r="I58" s="33" t="s">
        <v>10</v>
      </c>
      <c r="K58" s="20"/>
      <c r="L58" s="40" t="s">
        <v>23</v>
      </c>
      <c r="M58" s="13">
        <f t="shared" si="7"/>
        <v>3.1834076932352588E-3</v>
      </c>
      <c r="N58" s="13"/>
      <c r="O58" s="13"/>
      <c r="P58" s="13"/>
      <c r="Q58" s="13"/>
      <c r="R58" s="13"/>
      <c r="S58" s="14"/>
    </row>
    <row r="59" spans="1:19" x14ac:dyDescent="0.2">
      <c r="A59" s="20"/>
      <c r="B59" s="40" t="s">
        <v>24</v>
      </c>
      <c r="C59" s="29">
        <v>2806</v>
      </c>
      <c r="D59" s="29">
        <v>1783</v>
      </c>
      <c r="E59" s="29">
        <v>1811</v>
      </c>
      <c r="F59" s="29">
        <v>1859</v>
      </c>
      <c r="G59" s="29">
        <v>1996</v>
      </c>
      <c r="H59" s="29">
        <v>2119</v>
      </c>
      <c r="I59" s="33">
        <v>2007</v>
      </c>
      <c r="K59" s="20"/>
      <c r="L59" s="40" t="s">
        <v>24</v>
      </c>
      <c r="M59" s="13">
        <f t="shared" si="7"/>
        <v>6.7671530206197997E-2</v>
      </c>
      <c r="N59" s="13">
        <f t="shared" si="8"/>
        <v>5.3635351803387181E-2</v>
      </c>
      <c r="O59" s="13">
        <f t="shared" si="9"/>
        <v>5.8559141175709761E-2</v>
      </c>
      <c r="P59" s="13">
        <f t="shared" si="10"/>
        <v>5.9543256141699495E-2</v>
      </c>
      <c r="Q59" s="13">
        <f t="shared" si="11"/>
        <v>6.2889911147520322E-2</v>
      </c>
      <c r="R59" s="13">
        <f t="shared" si="12"/>
        <v>6.9379870342479208E-2</v>
      </c>
      <c r="S59" s="14">
        <f t="shared" si="13"/>
        <v>6.6152477009789379E-2</v>
      </c>
    </row>
    <row r="60" spans="1:19" x14ac:dyDescent="0.2">
      <c r="A60" s="20"/>
      <c r="B60" s="40" t="s">
        <v>25</v>
      </c>
      <c r="C60" s="29">
        <v>142</v>
      </c>
      <c r="D60" s="29">
        <v>72</v>
      </c>
      <c r="E60" s="29">
        <v>61</v>
      </c>
      <c r="F60" s="29">
        <v>42</v>
      </c>
      <c r="G60" s="29">
        <v>9</v>
      </c>
      <c r="H60" s="29">
        <v>98</v>
      </c>
      <c r="I60" s="33">
        <v>82</v>
      </c>
      <c r="K60" s="20"/>
      <c r="L60" s="40" t="s">
        <v>25</v>
      </c>
      <c r="M60" s="13">
        <f t="shared" si="7"/>
        <v>3.4245749427227784E-3</v>
      </c>
      <c r="N60" s="13">
        <f t="shared" si="8"/>
        <v>2.1658695063622416E-3</v>
      </c>
      <c r="O60" s="13">
        <f t="shared" si="9"/>
        <v>1.9724503653883465E-3</v>
      </c>
      <c r="P60" s="13">
        <f t="shared" si="10"/>
        <v>1.3452483905063899E-3</v>
      </c>
      <c r="Q60" s="13">
        <f t="shared" si="11"/>
        <v>2.8357174365114374E-4</v>
      </c>
      <c r="R60" s="13">
        <f t="shared" si="12"/>
        <v>3.2086962215964899E-3</v>
      </c>
      <c r="S60" s="14">
        <f t="shared" si="13"/>
        <v>2.7027917861498401E-3</v>
      </c>
    </row>
    <row r="61" spans="1:19" x14ac:dyDescent="0.2">
      <c r="A61" s="20"/>
      <c r="B61" s="40" t="s">
        <v>26</v>
      </c>
      <c r="C61" s="29">
        <v>3399</v>
      </c>
      <c r="D61" s="29">
        <v>2788</v>
      </c>
      <c r="E61" s="29">
        <v>2614</v>
      </c>
      <c r="F61" s="29">
        <v>2450</v>
      </c>
      <c r="G61" s="29">
        <v>2276</v>
      </c>
      <c r="H61" s="29">
        <v>2085</v>
      </c>
      <c r="I61" s="33">
        <v>2185</v>
      </c>
      <c r="K61" s="20"/>
      <c r="L61" s="40" t="s">
        <v>26</v>
      </c>
      <c r="M61" s="13">
        <f t="shared" si="7"/>
        <v>8.1972748100807916E-2</v>
      </c>
      <c r="N61" s="13">
        <f t="shared" si="8"/>
        <v>8.3867280329693469E-2</v>
      </c>
      <c r="O61" s="13">
        <f t="shared" si="9"/>
        <v>8.452434844467438E-2</v>
      </c>
      <c r="P61" s="13">
        <f t="shared" si="10"/>
        <v>7.8472822779539417E-2</v>
      </c>
      <c r="Q61" s="13">
        <f t="shared" si="11"/>
        <v>7.1712143172222576E-2</v>
      </c>
      <c r="R61" s="13">
        <f t="shared" si="12"/>
        <v>6.8266649204374308E-2</v>
      </c>
      <c r="S61" s="14">
        <f t="shared" si="13"/>
        <v>7.2019512838260982E-2</v>
      </c>
    </row>
    <row r="62" spans="1:19" x14ac:dyDescent="0.2">
      <c r="A62" s="20"/>
      <c r="B62" s="40" t="s">
        <v>27</v>
      </c>
      <c r="C62" s="29">
        <v>838</v>
      </c>
      <c r="D62" s="29">
        <v>379</v>
      </c>
      <c r="E62" s="29">
        <v>268</v>
      </c>
      <c r="F62" s="29">
        <v>595</v>
      </c>
      <c r="G62" s="29">
        <v>500</v>
      </c>
      <c r="H62" s="29">
        <v>149</v>
      </c>
      <c r="I62" s="33">
        <v>82</v>
      </c>
      <c r="K62" s="20"/>
      <c r="L62" s="40" t="s">
        <v>27</v>
      </c>
      <c r="M62" s="13">
        <f t="shared" si="7"/>
        <v>2.0209815507054141E-2</v>
      </c>
      <c r="N62" s="13">
        <f t="shared" si="8"/>
        <v>1.1400896429323466E-2</v>
      </c>
      <c r="O62" s="13">
        <f t="shared" si="9"/>
        <v>8.6658475069520784E-3</v>
      </c>
      <c r="P62" s="13">
        <f t="shared" si="10"/>
        <v>1.9057685532173858E-2</v>
      </c>
      <c r="Q62" s="13">
        <f t="shared" si="11"/>
        <v>1.5753985758396875E-2</v>
      </c>
      <c r="R62" s="13">
        <f t="shared" si="12"/>
        <v>4.878527928753847E-3</v>
      </c>
      <c r="S62" s="14">
        <f t="shared" si="13"/>
        <v>2.7027917861498401E-3</v>
      </c>
    </row>
    <row r="63" spans="1:19" x14ac:dyDescent="0.2">
      <c r="A63" s="20"/>
      <c r="B63" s="40" t="s">
        <v>28</v>
      </c>
      <c r="C63" s="29">
        <v>4001</v>
      </c>
      <c r="D63" s="29">
        <v>3643</v>
      </c>
      <c r="E63" s="29">
        <v>3637</v>
      </c>
      <c r="F63" s="29">
        <v>3821</v>
      </c>
      <c r="G63" s="29">
        <v>4096</v>
      </c>
      <c r="H63" s="29">
        <v>3946</v>
      </c>
      <c r="I63" s="33">
        <v>3945</v>
      </c>
      <c r="K63" s="20"/>
      <c r="L63" s="40" t="s">
        <v>28</v>
      </c>
      <c r="M63" s="13">
        <f t="shared" si="7"/>
        <v>9.6491016519956591E-2</v>
      </c>
      <c r="N63" s="13">
        <f t="shared" si="8"/>
        <v>0.10958698071774509</v>
      </c>
      <c r="O63" s="13">
        <f t="shared" si="9"/>
        <v>0.11760331112979371</v>
      </c>
      <c r="P63" s="13">
        <f t="shared" si="10"/>
        <v>0.122385573812498</v>
      </c>
      <c r="Q63" s="13">
        <f t="shared" si="11"/>
        <v>0.12905665133278721</v>
      </c>
      <c r="R63" s="13">
        <f t="shared" si="12"/>
        <v>0.12919913561652807</v>
      </c>
      <c r="S63" s="14">
        <f t="shared" si="13"/>
        <v>0.13003065361416</v>
      </c>
    </row>
    <row r="64" spans="1:19" x14ac:dyDescent="0.2">
      <c r="A64" s="20"/>
      <c r="B64" s="40" t="s">
        <v>38</v>
      </c>
      <c r="C64" s="29">
        <v>1237</v>
      </c>
      <c r="D64" s="29">
        <v>938</v>
      </c>
      <c r="E64" s="29">
        <v>546</v>
      </c>
      <c r="F64" s="29">
        <v>615</v>
      </c>
      <c r="G64" s="29">
        <v>721</v>
      </c>
      <c r="H64" s="29">
        <v>501</v>
      </c>
      <c r="I64" s="33">
        <v>553</v>
      </c>
      <c r="K64" s="20"/>
      <c r="L64" s="40" t="s">
        <v>38</v>
      </c>
      <c r="M64" s="13">
        <f t="shared" si="7"/>
        <v>2.9832388761606175E-2</v>
      </c>
      <c r="N64" s="13">
        <f t="shared" si="8"/>
        <v>2.8216466624552537E-2</v>
      </c>
      <c r="O64" s="13">
        <f t="shared" si="9"/>
        <v>1.7655047532820281E-2</v>
      </c>
      <c r="P64" s="13">
        <f t="shared" si="10"/>
        <v>1.9698280003843566E-2</v>
      </c>
      <c r="Q64" s="13">
        <f t="shared" si="11"/>
        <v>2.2717247463608294E-2</v>
      </c>
      <c r="R64" s="13">
        <f t="shared" si="12"/>
        <v>1.6403640887957566E-2</v>
      </c>
      <c r="S64" s="14">
        <f t="shared" si="13"/>
        <v>1.8227364118790994E-2</v>
      </c>
    </row>
    <row r="65" spans="1:19" x14ac:dyDescent="0.2">
      <c r="A65" s="20"/>
      <c r="B65" s="40" t="s">
        <v>29</v>
      </c>
      <c r="C65" s="29">
        <v>782</v>
      </c>
      <c r="D65" s="29">
        <v>615</v>
      </c>
      <c r="E65" s="29">
        <v>451</v>
      </c>
      <c r="F65" s="29">
        <v>480</v>
      </c>
      <c r="G65" s="29">
        <v>552</v>
      </c>
      <c r="H65" s="29">
        <v>631</v>
      </c>
      <c r="I65" s="33">
        <v>636</v>
      </c>
      <c r="K65" s="20"/>
      <c r="L65" s="40" t="s">
        <v>29</v>
      </c>
      <c r="M65" s="13">
        <f t="shared" si="7"/>
        <v>1.8859278909924032E-2</v>
      </c>
      <c r="N65" s="13">
        <f t="shared" si="8"/>
        <v>1.8500135366844146E-2</v>
      </c>
      <c r="O65" s="13">
        <f t="shared" si="9"/>
        <v>1.4583198603117119E-2</v>
      </c>
      <c r="P65" s="13">
        <f t="shared" si="10"/>
        <v>1.5374267320073028E-2</v>
      </c>
      <c r="Q65" s="13">
        <f t="shared" si="11"/>
        <v>1.739240027727015E-2</v>
      </c>
      <c r="R65" s="13">
        <f t="shared" si="12"/>
        <v>2.0660074651299848E-2</v>
      </c>
      <c r="S65" s="14">
        <f t="shared" si="13"/>
        <v>2.0963116780381687E-2</v>
      </c>
    </row>
    <row r="66" spans="1:19" x14ac:dyDescent="0.2">
      <c r="A66" s="20"/>
      <c r="B66" s="40" t="s">
        <v>30</v>
      </c>
      <c r="C66" s="29">
        <v>160</v>
      </c>
      <c r="D66" s="29">
        <v>40</v>
      </c>
      <c r="E66" s="29">
        <v>64</v>
      </c>
      <c r="F66" s="29">
        <v>86</v>
      </c>
      <c r="G66" s="29">
        <v>52</v>
      </c>
      <c r="H66" s="29">
        <v>49</v>
      </c>
      <c r="I66" s="33">
        <v>49</v>
      </c>
      <c r="K66" s="20"/>
      <c r="L66" s="40" t="s">
        <v>30</v>
      </c>
      <c r="M66" s="13">
        <f t="shared" si="7"/>
        <v>3.8586759918003135E-3</v>
      </c>
      <c r="N66" s="13">
        <f t="shared" si="8"/>
        <v>1.203260836867912E-3</v>
      </c>
      <c r="O66" s="13">
        <f t="shared" si="9"/>
        <v>2.0694561210631832E-3</v>
      </c>
      <c r="P66" s="13">
        <f t="shared" si="10"/>
        <v>2.7545562281797507E-3</v>
      </c>
      <c r="Q66" s="13">
        <f t="shared" si="11"/>
        <v>1.638414518873275E-3</v>
      </c>
      <c r="R66" s="13">
        <f t="shared" si="12"/>
        <v>1.6043481107982449E-3</v>
      </c>
      <c r="S66" s="14">
        <f t="shared" si="13"/>
        <v>1.6150828966017337E-3</v>
      </c>
    </row>
    <row r="67" spans="1:19" x14ac:dyDescent="0.2">
      <c r="A67" s="20"/>
      <c r="B67" s="40" t="s">
        <v>31</v>
      </c>
      <c r="C67" s="29">
        <v>1841</v>
      </c>
      <c r="D67" s="29">
        <v>1514</v>
      </c>
      <c r="E67" s="29">
        <v>1723</v>
      </c>
      <c r="F67" s="29">
        <v>1166</v>
      </c>
      <c r="G67" s="29">
        <v>1202</v>
      </c>
      <c r="H67" s="29">
        <v>1338</v>
      </c>
      <c r="I67" s="33">
        <v>1429</v>
      </c>
      <c r="K67" s="20"/>
      <c r="L67" s="40" t="s">
        <v>31</v>
      </c>
      <c r="M67" s="13">
        <f t="shared" si="7"/>
        <v>4.439889063065236E-2</v>
      </c>
      <c r="N67" s="13">
        <f t="shared" si="8"/>
        <v>4.5543422675450473E-2</v>
      </c>
      <c r="O67" s="13">
        <f t="shared" si="9"/>
        <v>5.5713639009247883E-2</v>
      </c>
      <c r="P67" s="13">
        <f t="shared" si="10"/>
        <v>3.7346657698344062E-2</v>
      </c>
      <c r="Q67" s="13">
        <f t="shared" si="11"/>
        <v>3.7872581763186086E-2</v>
      </c>
      <c r="R67" s="13">
        <f t="shared" si="12"/>
        <v>4.3808525964245955E-2</v>
      </c>
      <c r="S67" s="14">
        <f t="shared" si="13"/>
        <v>4.7101091004977093E-2</v>
      </c>
    </row>
    <row r="68" spans="1:19" x14ac:dyDescent="0.2">
      <c r="A68" s="20"/>
      <c r="B68" s="40" t="s">
        <v>32</v>
      </c>
      <c r="C68" s="29">
        <v>3494</v>
      </c>
      <c r="D68" s="29">
        <v>3213</v>
      </c>
      <c r="E68" s="29">
        <v>3044</v>
      </c>
      <c r="F68" s="29">
        <v>3526</v>
      </c>
      <c r="G68" s="29">
        <v>3412</v>
      </c>
      <c r="H68" s="29">
        <v>3247</v>
      </c>
      <c r="I68" s="33">
        <v>3073</v>
      </c>
      <c r="K68" s="20"/>
      <c r="L68" s="40" t="s">
        <v>32</v>
      </c>
      <c r="M68" s="13">
        <f t="shared" si="7"/>
        <v>8.4263836970939351E-2</v>
      </c>
      <c r="N68" s="13">
        <f t="shared" si="8"/>
        <v>9.6651926721415038E-2</v>
      </c>
      <c r="O68" s="13">
        <f t="shared" si="9"/>
        <v>9.8428506758067649E-2</v>
      </c>
      <c r="P68" s="13">
        <f t="shared" si="10"/>
        <v>0.11293680535536978</v>
      </c>
      <c r="Q68" s="13">
        <f t="shared" si="11"/>
        <v>0.10750519881530027</v>
      </c>
      <c r="R68" s="13">
        <f t="shared" si="12"/>
        <v>0.1063126186890184</v>
      </c>
      <c r="S68" s="14">
        <f t="shared" si="13"/>
        <v>0.1012887702297373</v>
      </c>
    </row>
    <row r="69" spans="1:19" x14ac:dyDescent="0.2">
      <c r="A69" s="20"/>
      <c r="B69" s="40" t="s">
        <v>33</v>
      </c>
      <c r="C69" s="29">
        <v>3066</v>
      </c>
      <c r="D69" s="29">
        <v>3132</v>
      </c>
      <c r="E69" s="29">
        <v>2693</v>
      </c>
      <c r="F69" s="29">
        <v>2864</v>
      </c>
      <c r="G69" s="29">
        <v>2826</v>
      </c>
      <c r="H69" s="29">
        <v>2703</v>
      </c>
      <c r="I69" s="33">
        <v>2833</v>
      </c>
      <c r="K69" s="20"/>
      <c r="L69" s="40" t="s">
        <v>33</v>
      </c>
      <c r="M69" s="13">
        <f t="shared" si="7"/>
        <v>7.3941878692873511E-2</v>
      </c>
      <c r="N69" s="13">
        <f t="shared" si="8"/>
        <v>9.4215323526757516E-2</v>
      </c>
      <c r="O69" s="13">
        <f t="shared" si="9"/>
        <v>8.7078833344111747E-2</v>
      </c>
      <c r="P69" s="13">
        <f t="shared" si="10"/>
        <v>9.1733128343102405E-2</v>
      </c>
      <c r="Q69" s="13">
        <f t="shared" si="11"/>
        <v>8.9041527506459134E-2</v>
      </c>
      <c r="R69" s="13">
        <f t="shared" si="12"/>
        <v>8.8501080479339925E-2</v>
      </c>
      <c r="S69" s="14">
        <f t="shared" si="13"/>
        <v>9.3378160123932893E-2</v>
      </c>
    </row>
    <row r="70" spans="1:19" x14ac:dyDescent="0.2">
      <c r="A70" s="20"/>
      <c r="B70" s="40" t="s">
        <v>34</v>
      </c>
      <c r="C70" s="29">
        <v>1507</v>
      </c>
      <c r="D70" s="29">
        <v>1511</v>
      </c>
      <c r="E70" s="29">
        <v>1552</v>
      </c>
      <c r="F70" s="29">
        <v>1633</v>
      </c>
      <c r="G70" s="29">
        <v>1485</v>
      </c>
      <c r="H70" s="29">
        <v>1400</v>
      </c>
      <c r="I70" s="33">
        <v>1481</v>
      </c>
      <c r="K70" s="20"/>
      <c r="L70" s="40" t="s">
        <v>34</v>
      </c>
      <c r="M70" s="13">
        <f t="shared" si="7"/>
        <v>3.6343904497769204E-2</v>
      </c>
      <c r="N70" s="13">
        <f t="shared" si="8"/>
        <v>4.5453178112685379E-2</v>
      </c>
      <c r="O70" s="13">
        <f t="shared" si="9"/>
        <v>5.0184310935782191E-2</v>
      </c>
      <c r="P70" s="13">
        <f t="shared" si="10"/>
        <v>5.2304538611831777E-2</v>
      </c>
      <c r="Q70" s="13">
        <f t="shared" si="11"/>
        <v>4.6789337702438719E-2</v>
      </c>
      <c r="R70" s="13">
        <f t="shared" si="12"/>
        <v>4.583851745137843E-2</v>
      </c>
      <c r="S70" s="14">
        <f t="shared" si="13"/>
        <v>4.8815056527901378E-2</v>
      </c>
    </row>
    <row r="71" spans="1:19" x14ac:dyDescent="0.2">
      <c r="A71" s="20"/>
      <c r="B71" s="40" t="s">
        <v>35</v>
      </c>
      <c r="C71" s="29">
        <v>95</v>
      </c>
      <c r="D71" s="29">
        <v>95</v>
      </c>
      <c r="E71" s="29">
        <v>105</v>
      </c>
      <c r="F71" s="29">
        <v>101</v>
      </c>
      <c r="G71" s="29">
        <v>119</v>
      </c>
      <c r="H71" s="29">
        <v>141</v>
      </c>
      <c r="I71" s="33">
        <v>152</v>
      </c>
      <c r="K71" s="20"/>
      <c r="L71" s="40" t="s">
        <v>35</v>
      </c>
      <c r="M71" s="13">
        <f t="shared" si="7"/>
        <v>2.2910888701314362E-3</v>
      </c>
      <c r="N71" s="13">
        <f t="shared" si="8"/>
        <v>2.857744487561291E-3</v>
      </c>
      <c r="O71" s="13">
        <f t="shared" si="9"/>
        <v>3.3952014486192846E-3</v>
      </c>
      <c r="P71" s="13">
        <f t="shared" si="10"/>
        <v>3.235002081932033E-3</v>
      </c>
      <c r="Q71" s="13">
        <f t="shared" si="11"/>
        <v>3.7494486104984563E-3</v>
      </c>
      <c r="R71" s="13">
        <f t="shared" si="12"/>
        <v>4.6165935433173993E-3</v>
      </c>
      <c r="S71" s="14">
        <f t="shared" si="13"/>
        <v>5.01005306700946E-3</v>
      </c>
    </row>
    <row r="72" spans="1:19" ht="13.5" thickBot="1" x14ac:dyDescent="0.25">
      <c r="A72" s="21"/>
      <c r="B72" s="41" t="s">
        <v>36</v>
      </c>
      <c r="C72" s="34">
        <v>1464</v>
      </c>
      <c r="D72" s="34">
        <v>1526</v>
      </c>
      <c r="E72" s="34">
        <v>1036</v>
      </c>
      <c r="F72" s="34">
        <v>1130</v>
      </c>
      <c r="G72" s="34">
        <v>1222</v>
      </c>
      <c r="H72" s="34">
        <v>1162</v>
      </c>
      <c r="I72" s="35">
        <v>1200</v>
      </c>
      <c r="K72" s="21"/>
      <c r="L72" s="41" t="s">
        <v>36</v>
      </c>
      <c r="M72" s="13">
        <f t="shared" si="7"/>
        <v>3.5306885324972871E-2</v>
      </c>
      <c r="N72" s="13">
        <f t="shared" si="8"/>
        <v>4.5904400926510845E-2</v>
      </c>
      <c r="O72" s="13">
        <f t="shared" si="9"/>
        <v>3.3499320959710276E-2</v>
      </c>
      <c r="P72" s="13">
        <f t="shared" si="10"/>
        <v>3.6193587649338589E-2</v>
      </c>
      <c r="Q72" s="13">
        <f t="shared" si="11"/>
        <v>3.8502741193521962E-2</v>
      </c>
      <c r="R72" s="13">
        <f t="shared" si="12"/>
        <v>3.8045969484644095E-2</v>
      </c>
      <c r="S72" s="14">
        <f t="shared" si="13"/>
        <v>3.9553050529022048E-2</v>
      </c>
    </row>
    <row r="73" spans="1:19" x14ac:dyDescent="0.2">
      <c r="A73" s="19" t="s">
        <v>45</v>
      </c>
      <c r="B73" s="42" t="s">
        <v>4</v>
      </c>
      <c r="C73" s="31">
        <v>34682</v>
      </c>
      <c r="D73" s="31">
        <v>31931</v>
      </c>
      <c r="E73" s="31">
        <v>28639</v>
      </c>
      <c r="F73" s="31">
        <v>29531</v>
      </c>
      <c r="G73" s="31">
        <v>29346</v>
      </c>
      <c r="H73" s="31">
        <v>28087</v>
      </c>
      <c r="I73" s="32">
        <v>26878</v>
      </c>
      <c r="K73" s="19" t="s">
        <v>45</v>
      </c>
      <c r="L73" s="42" t="s">
        <v>4</v>
      </c>
      <c r="M73" s="7">
        <f>C73/$C$73</f>
        <v>1</v>
      </c>
      <c r="N73" s="7">
        <f>D73/$D$73</f>
        <v>1</v>
      </c>
      <c r="O73" s="7">
        <f>E73/$E$73</f>
        <v>1</v>
      </c>
      <c r="P73" s="7">
        <f>F73/$F$73</f>
        <v>1</v>
      </c>
      <c r="Q73" s="7">
        <f>G73/$G$73</f>
        <v>1</v>
      </c>
      <c r="R73" s="7">
        <f>H73/$H$73</f>
        <v>1</v>
      </c>
      <c r="S73" s="11">
        <f>I73/$I$73</f>
        <v>1</v>
      </c>
    </row>
    <row r="74" spans="1:19" x14ac:dyDescent="0.2">
      <c r="A74" s="20"/>
      <c r="B74" s="43" t="s">
        <v>5</v>
      </c>
      <c r="C74" s="29">
        <v>15645</v>
      </c>
      <c r="D74" s="29">
        <v>15058</v>
      </c>
      <c r="E74" s="29">
        <v>13121</v>
      </c>
      <c r="F74" s="29">
        <v>13940</v>
      </c>
      <c r="G74" s="29">
        <v>13508</v>
      </c>
      <c r="H74" s="29">
        <v>13163</v>
      </c>
      <c r="I74" s="33">
        <v>12524</v>
      </c>
      <c r="K74" s="20"/>
      <c r="L74" s="43" t="s">
        <v>5</v>
      </c>
      <c r="M74" s="13">
        <f t="shared" ref="M74:M106" si="14">C74/$C$73</f>
        <v>0.45109855256328929</v>
      </c>
      <c r="N74" s="13">
        <f t="shared" ref="N74:N106" si="15">D74/$D$73</f>
        <v>0.47157934295825371</v>
      </c>
      <c r="O74" s="13">
        <f t="shared" ref="O74:O106" si="16">E74/$E$73</f>
        <v>0.45815147176926568</v>
      </c>
      <c r="P74" s="13">
        <f t="shared" ref="P74:P106" si="17">F74/$F$73</f>
        <v>0.47204632420168635</v>
      </c>
      <c r="Q74" s="13">
        <f t="shared" ref="Q74:Q106" si="18">G74/$G$73</f>
        <v>0.46030123355823621</v>
      </c>
      <c r="R74" s="13">
        <f t="shared" ref="R74:R106" si="19">H74/$H$73</f>
        <v>0.46865097732046856</v>
      </c>
      <c r="S74" s="14">
        <f t="shared" ref="S74:S106" si="20">I74/$I$73</f>
        <v>0.46595728848872686</v>
      </c>
    </row>
    <row r="75" spans="1:19" x14ac:dyDescent="0.2">
      <c r="A75" s="20"/>
      <c r="B75" s="43" t="s">
        <v>39</v>
      </c>
      <c r="C75" s="29">
        <v>12602</v>
      </c>
      <c r="D75" s="29">
        <v>12409</v>
      </c>
      <c r="E75" s="29">
        <v>11510</v>
      </c>
      <c r="F75" s="29">
        <v>11348</v>
      </c>
      <c r="G75" s="29">
        <v>11088</v>
      </c>
      <c r="H75" s="29">
        <v>10956</v>
      </c>
      <c r="I75" s="33">
        <v>10643</v>
      </c>
      <c r="K75" s="20"/>
      <c r="L75" s="43" t="s">
        <v>39</v>
      </c>
      <c r="M75" s="13">
        <f t="shared" si="14"/>
        <v>0.3633585145032005</v>
      </c>
      <c r="N75" s="13">
        <f t="shared" si="15"/>
        <v>0.38861921017193324</v>
      </c>
      <c r="O75" s="13">
        <f t="shared" si="16"/>
        <v>0.40189950766437377</v>
      </c>
      <c r="P75" s="13">
        <f t="shared" si="17"/>
        <v>0.38427415258541869</v>
      </c>
      <c r="Q75" s="13">
        <f t="shared" si="18"/>
        <v>0.37783684318135352</v>
      </c>
      <c r="R75" s="13">
        <f t="shared" si="19"/>
        <v>0.39007369957631643</v>
      </c>
      <c r="S75" s="14">
        <f t="shared" si="20"/>
        <v>0.39597440285735547</v>
      </c>
    </row>
    <row r="76" spans="1:19" x14ac:dyDescent="0.2">
      <c r="A76" s="20"/>
      <c r="B76" s="43" t="s">
        <v>6</v>
      </c>
      <c r="C76" s="29">
        <v>2721</v>
      </c>
      <c r="D76" s="29">
        <v>2301</v>
      </c>
      <c r="E76" s="29">
        <v>1224</v>
      </c>
      <c r="F76" s="29">
        <v>1139</v>
      </c>
      <c r="G76" s="29">
        <v>1095</v>
      </c>
      <c r="H76" s="29">
        <v>1066</v>
      </c>
      <c r="I76" s="33">
        <v>778</v>
      </c>
      <c r="K76" s="20"/>
      <c r="L76" s="43" t="s">
        <v>6</v>
      </c>
      <c r="M76" s="13">
        <f t="shared" si="14"/>
        <v>7.8455683063260478E-2</v>
      </c>
      <c r="N76" s="13">
        <f t="shared" si="15"/>
        <v>7.2061632895931857E-2</v>
      </c>
      <c r="O76" s="13">
        <f t="shared" si="16"/>
        <v>4.273892244840951E-2</v>
      </c>
      <c r="P76" s="13">
        <f t="shared" si="17"/>
        <v>3.8569638684771937E-2</v>
      </c>
      <c r="Q76" s="13">
        <f t="shared" si="18"/>
        <v>3.7313432835820892E-2</v>
      </c>
      <c r="R76" s="13">
        <f t="shared" si="19"/>
        <v>3.795350161996653E-2</v>
      </c>
      <c r="S76" s="14">
        <f t="shared" si="20"/>
        <v>2.8945606071880348E-2</v>
      </c>
    </row>
    <row r="77" spans="1:19" x14ac:dyDescent="0.2">
      <c r="A77" s="20"/>
      <c r="B77" s="43" t="s">
        <v>7</v>
      </c>
      <c r="C77" s="29">
        <v>10</v>
      </c>
      <c r="D77" s="29">
        <v>13</v>
      </c>
      <c r="E77" s="29">
        <v>16</v>
      </c>
      <c r="F77" s="29">
        <v>16</v>
      </c>
      <c r="G77" s="29">
        <v>10</v>
      </c>
      <c r="H77" s="29" t="s">
        <v>10</v>
      </c>
      <c r="I77" s="33" t="s">
        <v>10</v>
      </c>
      <c r="K77" s="20"/>
      <c r="L77" s="43" t="s">
        <v>7</v>
      </c>
      <c r="M77" s="13">
        <f t="shared" si="14"/>
        <v>2.8833400611268095E-4</v>
      </c>
      <c r="N77" s="13">
        <f t="shared" si="15"/>
        <v>4.0712786946854156E-4</v>
      </c>
      <c r="O77" s="13">
        <f t="shared" si="16"/>
        <v>5.5867872481581062E-4</v>
      </c>
      <c r="P77" s="13">
        <f t="shared" si="17"/>
        <v>5.4180352849547936E-4</v>
      </c>
      <c r="Q77" s="13">
        <f t="shared" si="18"/>
        <v>3.4076194370612689E-4</v>
      </c>
      <c r="R77" s="13"/>
      <c r="S77" s="14"/>
    </row>
    <row r="78" spans="1:19" x14ac:dyDescent="0.2">
      <c r="A78" s="20"/>
      <c r="B78" s="43" t="s">
        <v>8</v>
      </c>
      <c r="C78" s="29">
        <v>142</v>
      </c>
      <c r="D78" s="29">
        <v>268</v>
      </c>
      <c r="E78" s="29">
        <v>127</v>
      </c>
      <c r="F78" s="29">
        <v>185</v>
      </c>
      <c r="G78" s="29">
        <v>169</v>
      </c>
      <c r="H78" s="29">
        <v>161</v>
      </c>
      <c r="I78" s="33">
        <v>164</v>
      </c>
      <c r="K78" s="20"/>
      <c r="L78" s="43" t="s">
        <v>8</v>
      </c>
      <c r="M78" s="13">
        <f t="shared" si="14"/>
        <v>4.0943428868000691E-3</v>
      </c>
      <c r="N78" s="13">
        <f t="shared" si="15"/>
        <v>8.393097616736088E-3</v>
      </c>
      <c r="O78" s="13">
        <f t="shared" si="16"/>
        <v>4.4345123782254968E-3</v>
      </c>
      <c r="P78" s="13">
        <f t="shared" si="17"/>
        <v>6.2646032982289794E-3</v>
      </c>
      <c r="Q78" s="13">
        <f t="shared" si="18"/>
        <v>5.758876848633545E-3</v>
      </c>
      <c r="R78" s="13">
        <f t="shared" si="19"/>
        <v>5.7321892690568588E-3</v>
      </c>
      <c r="S78" s="14">
        <f t="shared" si="20"/>
        <v>6.1016444675943146E-3</v>
      </c>
    </row>
    <row r="79" spans="1:19" x14ac:dyDescent="0.2">
      <c r="A79" s="20"/>
      <c r="B79" s="43" t="s">
        <v>9</v>
      </c>
      <c r="C79" s="29">
        <v>170</v>
      </c>
      <c r="D79" s="29">
        <v>67</v>
      </c>
      <c r="E79" s="29">
        <v>244</v>
      </c>
      <c r="F79" s="29">
        <v>1252</v>
      </c>
      <c r="G79" s="29">
        <v>1146</v>
      </c>
      <c r="H79" s="29">
        <v>980</v>
      </c>
      <c r="I79" s="33">
        <v>939</v>
      </c>
      <c r="K79" s="20"/>
      <c r="L79" s="43" t="s">
        <v>9</v>
      </c>
      <c r="M79" s="13">
        <f t="shared" si="14"/>
        <v>4.9016781039155754E-3</v>
      </c>
      <c r="N79" s="13">
        <f t="shared" si="15"/>
        <v>2.098274404184022E-3</v>
      </c>
      <c r="O79" s="13">
        <f t="shared" si="16"/>
        <v>8.5198505534411113E-3</v>
      </c>
      <c r="P79" s="13">
        <f t="shared" si="17"/>
        <v>4.239612610477126E-2</v>
      </c>
      <c r="Q79" s="13">
        <f t="shared" si="18"/>
        <v>3.9051318748722141E-2</v>
      </c>
      <c r="R79" s="13">
        <f t="shared" si="19"/>
        <v>3.4891586855128706E-2</v>
      </c>
      <c r="S79" s="14">
        <f t="shared" si="20"/>
        <v>3.4935635091896719E-2</v>
      </c>
    </row>
    <row r="80" spans="1:19" x14ac:dyDescent="0.2">
      <c r="A80" s="20"/>
      <c r="B80" s="43" t="s">
        <v>11</v>
      </c>
      <c r="C80" s="29">
        <v>12834</v>
      </c>
      <c r="D80" s="29">
        <v>10953</v>
      </c>
      <c r="E80" s="29">
        <v>9534</v>
      </c>
      <c r="F80" s="29">
        <v>9407</v>
      </c>
      <c r="G80" s="29">
        <v>9207</v>
      </c>
      <c r="H80" s="29">
        <v>8545</v>
      </c>
      <c r="I80" s="33">
        <v>7886</v>
      </c>
      <c r="K80" s="20"/>
      <c r="L80" s="43" t="s">
        <v>11</v>
      </c>
      <c r="M80" s="13">
        <f t="shared" si="14"/>
        <v>0.37004786344501472</v>
      </c>
      <c r="N80" s="13">
        <f t="shared" si="15"/>
        <v>0.34302088879145659</v>
      </c>
      <c r="O80" s="13">
        <f t="shared" si="16"/>
        <v>0.33290268514962112</v>
      </c>
      <c r="P80" s="13">
        <f t="shared" si="17"/>
        <v>0.31854661203481088</v>
      </c>
      <c r="Q80" s="13">
        <f t="shared" si="18"/>
        <v>0.31373952157023105</v>
      </c>
      <c r="R80" s="13">
        <f t="shared" si="19"/>
        <v>0.3042332751806886</v>
      </c>
      <c r="S80" s="14">
        <f t="shared" si="20"/>
        <v>0.29339980653322417</v>
      </c>
    </row>
    <row r="81" spans="1:19" x14ac:dyDescent="0.2">
      <c r="A81" s="20"/>
      <c r="B81" s="43" t="s">
        <v>12</v>
      </c>
      <c r="C81" s="29">
        <v>1953</v>
      </c>
      <c r="D81" s="29">
        <v>1999</v>
      </c>
      <c r="E81" s="29">
        <v>1517</v>
      </c>
      <c r="F81" s="29">
        <v>1469</v>
      </c>
      <c r="G81" s="29">
        <v>1778</v>
      </c>
      <c r="H81" s="29">
        <v>1862</v>
      </c>
      <c r="I81" s="33">
        <v>1774</v>
      </c>
      <c r="K81" s="20"/>
      <c r="L81" s="43" t="s">
        <v>12</v>
      </c>
      <c r="M81" s="13">
        <f t="shared" si="14"/>
        <v>5.6311631393806585E-2</v>
      </c>
      <c r="N81" s="13">
        <f t="shared" si="15"/>
        <v>6.2603739312893425E-2</v>
      </c>
      <c r="O81" s="13">
        <f t="shared" si="16"/>
        <v>5.2969726596599043E-2</v>
      </c>
      <c r="P81" s="13">
        <f t="shared" si="17"/>
        <v>4.9744336459991198E-2</v>
      </c>
      <c r="Q81" s="13">
        <f t="shared" si="18"/>
        <v>6.0587473590949362E-2</v>
      </c>
      <c r="R81" s="13">
        <f t="shared" si="19"/>
        <v>6.6294015024744538E-2</v>
      </c>
      <c r="S81" s="14">
        <f t="shared" si="20"/>
        <v>6.6001934667758014E-2</v>
      </c>
    </row>
    <row r="82" spans="1:19" x14ac:dyDescent="0.2">
      <c r="A82" s="20"/>
      <c r="B82" s="43" t="s">
        <v>13</v>
      </c>
      <c r="C82" s="29">
        <v>6</v>
      </c>
      <c r="D82" s="29">
        <v>4</v>
      </c>
      <c r="E82" s="29">
        <v>16</v>
      </c>
      <c r="F82" s="29">
        <v>12</v>
      </c>
      <c r="G82" s="29">
        <v>44</v>
      </c>
      <c r="H82" s="29">
        <v>22</v>
      </c>
      <c r="I82" s="33">
        <v>18</v>
      </c>
      <c r="K82" s="20"/>
      <c r="L82" s="43" t="s">
        <v>13</v>
      </c>
      <c r="M82" s="13">
        <f t="shared" si="14"/>
        <v>1.7300040366760857E-4</v>
      </c>
      <c r="N82" s="13">
        <f t="shared" si="15"/>
        <v>1.2527011368262817E-4</v>
      </c>
      <c r="O82" s="13">
        <f t="shared" si="16"/>
        <v>5.5867872481581062E-4</v>
      </c>
      <c r="P82" s="13">
        <f t="shared" si="17"/>
        <v>4.0635264637160952E-4</v>
      </c>
      <c r="Q82" s="13">
        <f t="shared" si="18"/>
        <v>1.4993525523069584E-3</v>
      </c>
      <c r="R82" s="13">
        <f t="shared" si="19"/>
        <v>7.8328052123758317E-4</v>
      </c>
      <c r="S82" s="14">
        <f t="shared" si="20"/>
        <v>6.6969268546766868E-4</v>
      </c>
    </row>
    <row r="83" spans="1:19" x14ac:dyDescent="0.2">
      <c r="A83" s="20"/>
      <c r="B83" s="43" t="s">
        <v>14</v>
      </c>
      <c r="C83" s="29">
        <v>81</v>
      </c>
      <c r="D83" s="29">
        <v>56</v>
      </c>
      <c r="E83" s="29" t="s">
        <v>10</v>
      </c>
      <c r="F83" s="29" t="s">
        <v>10</v>
      </c>
      <c r="G83" s="29">
        <v>70</v>
      </c>
      <c r="H83" s="29">
        <v>2</v>
      </c>
      <c r="I83" s="33">
        <v>61</v>
      </c>
      <c r="K83" s="20"/>
      <c r="L83" s="43" t="s">
        <v>14</v>
      </c>
      <c r="M83" s="13">
        <f t="shared" si="14"/>
        <v>2.3355054495127156E-3</v>
      </c>
      <c r="N83" s="13">
        <f t="shared" si="15"/>
        <v>1.7537815915567943E-3</v>
      </c>
      <c r="O83" s="13"/>
      <c r="P83" s="13"/>
      <c r="Q83" s="13">
        <f t="shared" si="18"/>
        <v>2.3853336059428882E-3</v>
      </c>
      <c r="R83" s="13">
        <f t="shared" si="19"/>
        <v>7.1207320112507571E-5</v>
      </c>
      <c r="S83" s="14">
        <f t="shared" si="20"/>
        <v>2.2695141007515441E-3</v>
      </c>
    </row>
    <row r="84" spans="1:19" x14ac:dyDescent="0.2">
      <c r="A84" s="20"/>
      <c r="B84" s="43" t="s">
        <v>15</v>
      </c>
      <c r="C84" s="29">
        <v>1412</v>
      </c>
      <c r="D84" s="29">
        <v>1163</v>
      </c>
      <c r="E84" s="29">
        <v>1021</v>
      </c>
      <c r="F84" s="29">
        <v>939</v>
      </c>
      <c r="G84" s="29">
        <v>920</v>
      </c>
      <c r="H84" s="29">
        <v>851</v>
      </c>
      <c r="I84" s="33">
        <v>925</v>
      </c>
      <c r="K84" s="20"/>
      <c r="L84" s="43" t="s">
        <v>15</v>
      </c>
      <c r="M84" s="13">
        <f t="shared" si="14"/>
        <v>4.0712761663110546E-2</v>
      </c>
      <c r="N84" s="13">
        <f t="shared" si="15"/>
        <v>3.6422285553224139E-2</v>
      </c>
      <c r="O84" s="13">
        <f t="shared" si="16"/>
        <v>3.5650686127308914E-2</v>
      </c>
      <c r="P84" s="13">
        <f t="shared" si="17"/>
        <v>3.179709457857844E-2</v>
      </c>
      <c r="Q84" s="13">
        <f t="shared" si="18"/>
        <v>3.1350098820963672E-2</v>
      </c>
      <c r="R84" s="13">
        <f t="shared" si="19"/>
        <v>3.029871470787197E-2</v>
      </c>
      <c r="S84" s="14">
        <f t="shared" si="20"/>
        <v>3.4414763003199643E-2</v>
      </c>
    </row>
    <row r="85" spans="1:19" x14ac:dyDescent="0.2">
      <c r="A85" s="20"/>
      <c r="B85" s="43" t="s">
        <v>16</v>
      </c>
      <c r="C85" s="29">
        <v>78</v>
      </c>
      <c r="D85" s="29">
        <v>57</v>
      </c>
      <c r="E85" s="29" t="s">
        <v>10</v>
      </c>
      <c r="F85" s="29" t="s">
        <v>10</v>
      </c>
      <c r="G85" s="29" t="s">
        <v>10</v>
      </c>
      <c r="H85" s="29" t="s">
        <v>10</v>
      </c>
      <c r="I85" s="33">
        <v>4</v>
      </c>
      <c r="K85" s="20"/>
      <c r="L85" s="43" t="s">
        <v>16</v>
      </c>
      <c r="M85" s="13">
        <f t="shared" si="14"/>
        <v>2.2490052476789113E-3</v>
      </c>
      <c r="N85" s="13">
        <f t="shared" si="15"/>
        <v>1.7850991199774514E-3</v>
      </c>
      <c r="O85" s="13"/>
      <c r="P85" s="13"/>
      <c r="Q85" s="13"/>
      <c r="R85" s="13"/>
      <c r="S85" s="14">
        <f t="shared" si="20"/>
        <v>1.4882059677059304E-4</v>
      </c>
    </row>
    <row r="86" spans="1:19" x14ac:dyDescent="0.2">
      <c r="A86" s="20"/>
      <c r="B86" s="43" t="s">
        <v>17</v>
      </c>
      <c r="C86" s="29">
        <v>482</v>
      </c>
      <c r="D86" s="29">
        <v>368</v>
      </c>
      <c r="E86" s="29">
        <v>309</v>
      </c>
      <c r="F86" s="29">
        <v>378</v>
      </c>
      <c r="G86" s="29">
        <v>355</v>
      </c>
      <c r="H86" s="29">
        <v>407</v>
      </c>
      <c r="I86" s="33">
        <v>472</v>
      </c>
      <c r="K86" s="20"/>
      <c r="L86" s="43" t="s">
        <v>17</v>
      </c>
      <c r="M86" s="13">
        <f t="shared" si="14"/>
        <v>1.3897699094631221E-2</v>
      </c>
      <c r="N86" s="13">
        <f t="shared" si="15"/>
        <v>1.1524850458801791E-2</v>
      </c>
      <c r="O86" s="13">
        <f t="shared" si="16"/>
        <v>1.0789482873005343E-2</v>
      </c>
      <c r="P86" s="13">
        <f t="shared" si="17"/>
        <v>1.2800108360705699E-2</v>
      </c>
      <c r="Q86" s="13">
        <f t="shared" si="18"/>
        <v>1.2097049001567505E-2</v>
      </c>
      <c r="R86" s="13">
        <f t="shared" si="19"/>
        <v>1.449068964289529E-2</v>
      </c>
      <c r="S86" s="14">
        <f t="shared" si="20"/>
        <v>1.756083041892998E-2</v>
      </c>
    </row>
    <row r="87" spans="1:19" x14ac:dyDescent="0.2">
      <c r="A87" s="20"/>
      <c r="B87" s="43" t="s">
        <v>18</v>
      </c>
      <c r="C87" s="29" t="s">
        <v>10</v>
      </c>
      <c r="D87" s="29" t="s">
        <v>10</v>
      </c>
      <c r="E87" s="29" t="s">
        <v>10</v>
      </c>
      <c r="F87" s="29" t="s">
        <v>10</v>
      </c>
      <c r="G87" s="29">
        <v>74</v>
      </c>
      <c r="H87" s="29">
        <v>58</v>
      </c>
      <c r="I87" s="33">
        <v>72</v>
      </c>
      <c r="K87" s="20"/>
      <c r="L87" s="43" t="s">
        <v>18</v>
      </c>
      <c r="M87" s="13"/>
      <c r="N87" s="13"/>
      <c r="O87" s="13"/>
      <c r="P87" s="13"/>
      <c r="Q87" s="13">
        <f t="shared" si="18"/>
        <v>2.5216383834253389E-3</v>
      </c>
      <c r="R87" s="13">
        <f t="shared" si="19"/>
        <v>2.0650122832627195E-3</v>
      </c>
      <c r="S87" s="14">
        <f t="shared" si="20"/>
        <v>2.6787707418706747E-3</v>
      </c>
    </row>
    <row r="88" spans="1:19" x14ac:dyDescent="0.2">
      <c r="A88" s="20"/>
      <c r="B88" s="43" t="s">
        <v>19</v>
      </c>
      <c r="C88" s="29">
        <v>67</v>
      </c>
      <c r="D88" s="29">
        <v>15</v>
      </c>
      <c r="E88" s="29" t="s">
        <v>10</v>
      </c>
      <c r="F88" s="29" t="s">
        <v>10</v>
      </c>
      <c r="G88" s="29" t="s">
        <v>10</v>
      </c>
      <c r="H88" s="29" t="s">
        <v>10</v>
      </c>
      <c r="I88" s="33" t="s">
        <v>10</v>
      </c>
      <c r="K88" s="20"/>
      <c r="L88" s="43" t="s">
        <v>19</v>
      </c>
      <c r="M88" s="13">
        <f t="shared" si="14"/>
        <v>1.9318378409549622E-3</v>
      </c>
      <c r="N88" s="13">
        <f t="shared" si="15"/>
        <v>4.6976292630985562E-4</v>
      </c>
      <c r="O88" s="13"/>
      <c r="P88" s="13"/>
      <c r="Q88" s="13"/>
      <c r="R88" s="13"/>
      <c r="S88" s="14"/>
    </row>
    <row r="89" spans="1:19" x14ac:dyDescent="0.2">
      <c r="A89" s="20"/>
      <c r="B89" s="43" t="s">
        <v>37</v>
      </c>
      <c r="C89" s="29" t="s">
        <v>10</v>
      </c>
      <c r="D89" s="29" t="s">
        <v>10</v>
      </c>
      <c r="E89" s="29">
        <v>11</v>
      </c>
      <c r="F89" s="29">
        <v>17</v>
      </c>
      <c r="G89" s="29">
        <v>1</v>
      </c>
      <c r="H89" s="29">
        <v>1</v>
      </c>
      <c r="I89" s="33">
        <v>1</v>
      </c>
      <c r="K89" s="20"/>
      <c r="L89" s="43" t="s">
        <v>37</v>
      </c>
      <c r="M89" s="13"/>
      <c r="N89" s="13"/>
      <c r="O89" s="13">
        <f t="shared" si="16"/>
        <v>3.840916233108698E-4</v>
      </c>
      <c r="P89" s="13">
        <f t="shared" si="17"/>
        <v>5.7566624902644678E-4</v>
      </c>
      <c r="Q89" s="13">
        <f t="shared" si="18"/>
        <v>3.4076194370612687E-5</v>
      </c>
      <c r="R89" s="13">
        <f t="shared" si="19"/>
        <v>3.5603660056253786E-5</v>
      </c>
      <c r="S89" s="14">
        <f t="shared" si="20"/>
        <v>3.720514919264826E-5</v>
      </c>
    </row>
    <row r="90" spans="1:19" x14ac:dyDescent="0.2">
      <c r="A90" s="20"/>
      <c r="B90" s="43" t="s">
        <v>20</v>
      </c>
      <c r="C90" s="29">
        <v>29</v>
      </c>
      <c r="D90" s="29">
        <v>25</v>
      </c>
      <c r="E90" s="29">
        <v>32</v>
      </c>
      <c r="F90" s="29">
        <v>13</v>
      </c>
      <c r="G90" s="29">
        <v>12</v>
      </c>
      <c r="H90" s="29">
        <v>12</v>
      </c>
      <c r="I90" s="33">
        <v>6</v>
      </c>
      <c r="K90" s="20"/>
      <c r="L90" s="43" t="s">
        <v>20</v>
      </c>
      <c r="M90" s="13">
        <f t="shared" si="14"/>
        <v>8.3616861772677466E-4</v>
      </c>
      <c r="N90" s="13">
        <f t="shared" si="15"/>
        <v>7.8293821051642607E-4</v>
      </c>
      <c r="O90" s="13">
        <f t="shared" si="16"/>
        <v>1.1173574496316212E-3</v>
      </c>
      <c r="P90" s="13">
        <f t="shared" si="17"/>
        <v>4.4021536690257694E-4</v>
      </c>
      <c r="Q90" s="13">
        <f t="shared" si="18"/>
        <v>4.0891433244735228E-4</v>
      </c>
      <c r="R90" s="13">
        <f t="shared" si="19"/>
        <v>4.2724392067504537E-4</v>
      </c>
      <c r="S90" s="14">
        <f t="shared" si="20"/>
        <v>2.2323089515588959E-4</v>
      </c>
    </row>
    <row r="91" spans="1:19" x14ac:dyDescent="0.2">
      <c r="A91" s="20"/>
      <c r="B91" s="43" t="s">
        <v>21</v>
      </c>
      <c r="C91" s="29">
        <v>1500</v>
      </c>
      <c r="D91" s="29">
        <v>1198</v>
      </c>
      <c r="E91" s="29">
        <v>1159</v>
      </c>
      <c r="F91" s="29">
        <v>1232</v>
      </c>
      <c r="G91" s="29">
        <v>1242</v>
      </c>
      <c r="H91" s="29">
        <v>1238</v>
      </c>
      <c r="I91" s="33">
        <v>1031</v>
      </c>
      <c r="K91" s="20"/>
      <c r="L91" s="43" t="s">
        <v>21</v>
      </c>
      <c r="M91" s="13">
        <f t="shared" si="14"/>
        <v>4.3250100916902137E-2</v>
      </c>
      <c r="N91" s="13">
        <f t="shared" si="15"/>
        <v>3.7518399047947133E-2</v>
      </c>
      <c r="O91" s="13">
        <f t="shared" si="16"/>
        <v>4.046929012884528E-2</v>
      </c>
      <c r="P91" s="13">
        <f t="shared" si="17"/>
        <v>4.1718871694151907E-2</v>
      </c>
      <c r="Q91" s="13">
        <f t="shared" si="18"/>
        <v>4.2322633408300961E-2</v>
      </c>
      <c r="R91" s="13">
        <f t="shared" si="19"/>
        <v>4.4077331149642185E-2</v>
      </c>
      <c r="S91" s="14">
        <f t="shared" si="20"/>
        <v>3.835850881762036E-2</v>
      </c>
    </row>
    <row r="92" spans="1:19" x14ac:dyDescent="0.2">
      <c r="A92" s="20"/>
      <c r="B92" s="43" t="s">
        <v>22</v>
      </c>
      <c r="C92" s="29">
        <v>697</v>
      </c>
      <c r="D92" s="29">
        <v>607</v>
      </c>
      <c r="E92" s="29">
        <v>635</v>
      </c>
      <c r="F92" s="29">
        <v>573</v>
      </c>
      <c r="G92" s="29">
        <v>574</v>
      </c>
      <c r="H92" s="29">
        <v>564</v>
      </c>
      <c r="I92" s="33">
        <v>514</v>
      </c>
      <c r="K92" s="20"/>
      <c r="L92" s="43" t="s">
        <v>22</v>
      </c>
      <c r="M92" s="13">
        <f t="shared" si="14"/>
        <v>2.0096880226053861E-2</v>
      </c>
      <c r="N92" s="13">
        <f t="shared" si="15"/>
        <v>1.9009739751338826E-2</v>
      </c>
      <c r="O92" s="13">
        <f t="shared" si="16"/>
        <v>2.2172561891127485E-2</v>
      </c>
      <c r="P92" s="13">
        <f t="shared" si="17"/>
        <v>1.9403338864244352E-2</v>
      </c>
      <c r="Q92" s="13">
        <f t="shared" si="18"/>
        <v>1.9559735568731685E-2</v>
      </c>
      <c r="R92" s="13">
        <f t="shared" si="19"/>
        <v>2.0080464271727133E-2</v>
      </c>
      <c r="S92" s="14">
        <f t="shared" si="20"/>
        <v>1.9123446685021205E-2</v>
      </c>
    </row>
    <row r="93" spans="1:19" x14ac:dyDescent="0.2">
      <c r="A93" s="20"/>
      <c r="B93" s="43" t="s">
        <v>23</v>
      </c>
      <c r="C93" s="29">
        <v>177</v>
      </c>
      <c r="D93" s="29">
        <v>112</v>
      </c>
      <c r="E93" s="29">
        <v>49</v>
      </c>
      <c r="F93" s="29" t="s">
        <v>10</v>
      </c>
      <c r="G93" s="29">
        <v>62</v>
      </c>
      <c r="H93" s="29">
        <v>50</v>
      </c>
      <c r="I93" s="33" t="s">
        <v>10</v>
      </c>
      <c r="K93" s="20"/>
      <c r="L93" s="43" t="s">
        <v>23</v>
      </c>
      <c r="M93" s="13">
        <f t="shared" si="14"/>
        <v>5.1035119081944526E-3</v>
      </c>
      <c r="N93" s="13">
        <f t="shared" si="15"/>
        <v>3.5075631831135885E-3</v>
      </c>
      <c r="O93" s="13">
        <f t="shared" si="16"/>
        <v>1.7109535947484201E-3</v>
      </c>
      <c r="P93" s="13"/>
      <c r="Q93" s="13">
        <f t="shared" si="18"/>
        <v>2.1127240509779869E-3</v>
      </c>
      <c r="R93" s="13">
        <f t="shared" si="19"/>
        <v>1.7801830028126892E-3</v>
      </c>
      <c r="S93" s="14"/>
    </row>
    <row r="94" spans="1:19" x14ac:dyDescent="0.2">
      <c r="A94" s="20"/>
      <c r="B94" s="43" t="s">
        <v>24</v>
      </c>
      <c r="C94" s="29">
        <v>3788</v>
      </c>
      <c r="D94" s="29">
        <v>2755</v>
      </c>
      <c r="E94" s="29">
        <v>1961</v>
      </c>
      <c r="F94" s="29">
        <v>1838</v>
      </c>
      <c r="G94" s="29">
        <v>2041</v>
      </c>
      <c r="H94" s="29">
        <v>1600</v>
      </c>
      <c r="I94" s="33">
        <v>1533</v>
      </c>
      <c r="K94" s="20"/>
      <c r="L94" s="43" t="s">
        <v>24</v>
      </c>
      <c r="M94" s="13">
        <f t="shared" si="14"/>
        <v>0.10922092151548353</v>
      </c>
      <c r="N94" s="13">
        <f t="shared" si="15"/>
        <v>8.6279790798910155E-2</v>
      </c>
      <c r="O94" s="13">
        <f t="shared" si="16"/>
        <v>6.8473061210237787E-2</v>
      </c>
      <c r="P94" s="13">
        <f t="shared" si="17"/>
        <v>6.2239680335918188E-2</v>
      </c>
      <c r="Q94" s="13">
        <f t="shared" si="18"/>
        <v>6.9549512710420494E-2</v>
      </c>
      <c r="R94" s="13">
        <f t="shared" si="19"/>
        <v>5.6965856090006053E-2</v>
      </c>
      <c r="S94" s="14">
        <f t="shared" si="20"/>
        <v>5.7035493712329785E-2</v>
      </c>
    </row>
    <row r="95" spans="1:19" x14ac:dyDescent="0.2">
      <c r="A95" s="20"/>
      <c r="B95" s="43" t="s">
        <v>25</v>
      </c>
      <c r="C95" s="29">
        <v>16</v>
      </c>
      <c r="D95" s="29" t="s">
        <v>10</v>
      </c>
      <c r="E95" s="29" t="s">
        <v>10</v>
      </c>
      <c r="F95" s="29" t="s">
        <v>10</v>
      </c>
      <c r="G95" s="29" t="s">
        <v>10</v>
      </c>
      <c r="H95" s="29" t="s">
        <v>10</v>
      </c>
      <c r="I95" s="33" t="s">
        <v>10</v>
      </c>
      <c r="K95" s="20"/>
      <c r="L95" s="43" t="s">
        <v>25</v>
      </c>
      <c r="M95" s="13">
        <f t="shared" si="14"/>
        <v>4.6133440978028949E-4</v>
      </c>
      <c r="N95" s="13"/>
      <c r="O95" s="13"/>
      <c r="P95" s="13"/>
      <c r="Q95" s="13"/>
      <c r="R95" s="13"/>
      <c r="S95" s="14"/>
    </row>
    <row r="96" spans="1:19" x14ac:dyDescent="0.2">
      <c r="A96" s="20"/>
      <c r="B96" s="43" t="s">
        <v>26</v>
      </c>
      <c r="C96" s="29">
        <v>76</v>
      </c>
      <c r="D96" s="29">
        <v>22</v>
      </c>
      <c r="E96" s="29" t="s">
        <v>10</v>
      </c>
      <c r="F96" s="29">
        <v>120</v>
      </c>
      <c r="G96" s="29">
        <v>113</v>
      </c>
      <c r="H96" s="29" t="s">
        <v>10</v>
      </c>
      <c r="I96" s="33" t="s">
        <v>10</v>
      </c>
      <c r="K96" s="20"/>
      <c r="L96" s="43" t="s">
        <v>26</v>
      </c>
      <c r="M96" s="13">
        <f t="shared" si="14"/>
        <v>2.191338446456375E-3</v>
      </c>
      <c r="N96" s="13">
        <f t="shared" si="15"/>
        <v>6.8898562525445491E-4</v>
      </c>
      <c r="O96" s="13"/>
      <c r="P96" s="13">
        <f t="shared" si="17"/>
        <v>4.0635264637160946E-3</v>
      </c>
      <c r="Q96" s="13">
        <f t="shared" si="18"/>
        <v>3.8506099638792339E-3</v>
      </c>
      <c r="R96" s="13"/>
      <c r="S96" s="14"/>
    </row>
    <row r="97" spans="1:19" x14ac:dyDescent="0.2">
      <c r="A97" s="20"/>
      <c r="B97" s="43" t="s">
        <v>27</v>
      </c>
      <c r="C97" s="29">
        <v>1571</v>
      </c>
      <c r="D97" s="29">
        <v>1066</v>
      </c>
      <c r="E97" s="29">
        <v>878</v>
      </c>
      <c r="F97" s="29">
        <v>853</v>
      </c>
      <c r="G97" s="29">
        <v>746</v>
      </c>
      <c r="H97" s="29">
        <v>691</v>
      </c>
      <c r="I97" s="33">
        <v>352</v>
      </c>
      <c r="K97" s="20"/>
      <c r="L97" s="43" t="s">
        <v>27</v>
      </c>
      <c r="M97" s="13">
        <f t="shared" si="14"/>
        <v>4.5297272360302177E-2</v>
      </c>
      <c r="N97" s="13">
        <f t="shared" si="15"/>
        <v>3.3384485296420408E-2</v>
      </c>
      <c r="O97" s="13">
        <f t="shared" si="16"/>
        <v>3.0657495024267609E-2</v>
      </c>
      <c r="P97" s="13">
        <f t="shared" si="17"/>
        <v>2.8884900612915241E-2</v>
      </c>
      <c r="Q97" s="13">
        <f t="shared" si="18"/>
        <v>2.5420841000477066E-2</v>
      </c>
      <c r="R97" s="13">
        <f t="shared" si="19"/>
        <v>2.4602129098871363E-2</v>
      </c>
      <c r="S97" s="14">
        <f t="shared" si="20"/>
        <v>1.3096212515812189E-2</v>
      </c>
    </row>
    <row r="98" spans="1:19" x14ac:dyDescent="0.2">
      <c r="A98" s="20"/>
      <c r="B98" s="43" t="s">
        <v>28</v>
      </c>
      <c r="C98" s="29">
        <v>4</v>
      </c>
      <c r="D98" s="29" t="s">
        <v>10</v>
      </c>
      <c r="E98" s="29" t="s">
        <v>10</v>
      </c>
      <c r="F98" s="29" t="s">
        <v>10</v>
      </c>
      <c r="G98" s="29" t="s">
        <v>10</v>
      </c>
      <c r="H98" s="29" t="s">
        <v>10</v>
      </c>
      <c r="I98" s="33" t="s">
        <v>10</v>
      </c>
      <c r="K98" s="20"/>
      <c r="L98" s="43" t="s">
        <v>28</v>
      </c>
      <c r="M98" s="13">
        <f t="shared" si="14"/>
        <v>1.1533360244507237E-4</v>
      </c>
      <c r="N98" s="13"/>
      <c r="O98" s="13"/>
      <c r="P98" s="13"/>
      <c r="Q98" s="13"/>
      <c r="R98" s="13"/>
      <c r="S98" s="14"/>
    </row>
    <row r="99" spans="1:19" x14ac:dyDescent="0.2">
      <c r="A99" s="20"/>
      <c r="B99" s="43" t="s">
        <v>29</v>
      </c>
      <c r="C99" s="29">
        <v>507</v>
      </c>
      <c r="D99" s="29">
        <v>445</v>
      </c>
      <c r="E99" s="29">
        <v>339</v>
      </c>
      <c r="F99" s="29">
        <v>328</v>
      </c>
      <c r="G99" s="29">
        <v>226</v>
      </c>
      <c r="H99" s="29">
        <v>277</v>
      </c>
      <c r="I99" s="33">
        <v>248</v>
      </c>
      <c r="K99" s="20"/>
      <c r="L99" s="43" t="s">
        <v>29</v>
      </c>
      <c r="M99" s="13">
        <f t="shared" si="14"/>
        <v>1.4618534109912923E-2</v>
      </c>
      <c r="N99" s="13">
        <f t="shared" si="15"/>
        <v>1.3936300147192384E-2</v>
      </c>
      <c r="O99" s="13">
        <f t="shared" si="16"/>
        <v>1.1837005482034988E-2</v>
      </c>
      <c r="P99" s="13">
        <f t="shared" si="17"/>
        <v>1.1106972334157326E-2</v>
      </c>
      <c r="Q99" s="13">
        <f t="shared" si="18"/>
        <v>7.7012199277584677E-3</v>
      </c>
      <c r="R99" s="13">
        <f t="shared" si="19"/>
        <v>9.8622138355822977E-3</v>
      </c>
      <c r="S99" s="14">
        <f t="shared" si="20"/>
        <v>9.2268769997767685E-3</v>
      </c>
    </row>
    <row r="100" spans="1:19" x14ac:dyDescent="0.2">
      <c r="A100" s="20"/>
      <c r="B100" s="43" t="s">
        <v>30</v>
      </c>
      <c r="C100" s="29">
        <v>31</v>
      </c>
      <c r="D100" s="29" t="s">
        <v>10</v>
      </c>
      <c r="E100" s="29">
        <v>59</v>
      </c>
      <c r="F100" s="29">
        <v>69</v>
      </c>
      <c r="G100" s="29">
        <v>18</v>
      </c>
      <c r="H100" s="29">
        <v>49</v>
      </c>
      <c r="I100" s="33">
        <v>79</v>
      </c>
      <c r="K100" s="20"/>
      <c r="L100" s="43" t="s">
        <v>30</v>
      </c>
      <c r="M100" s="13">
        <f t="shared" si="14"/>
        <v>8.9383541894931084E-4</v>
      </c>
      <c r="N100" s="13"/>
      <c r="O100" s="13">
        <f t="shared" si="16"/>
        <v>2.0601277977583018E-3</v>
      </c>
      <c r="P100" s="13">
        <f t="shared" si="17"/>
        <v>2.3365277166367544E-3</v>
      </c>
      <c r="Q100" s="13">
        <f t="shared" si="18"/>
        <v>6.1337149867102844E-4</v>
      </c>
      <c r="R100" s="13">
        <f t="shared" si="19"/>
        <v>1.7445793427564354E-3</v>
      </c>
      <c r="S100" s="14">
        <f t="shared" si="20"/>
        <v>2.9392067862192128E-3</v>
      </c>
    </row>
    <row r="101" spans="1:19" x14ac:dyDescent="0.2">
      <c r="A101" s="20"/>
      <c r="B101" s="43" t="s">
        <v>31</v>
      </c>
      <c r="C101" s="29">
        <v>359</v>
      </c>
      <c r="D101" s="29">
        <v>1061</v>
      </c>
      <c r="E101" s="29">
        <v>1548</v>
      </c>
      <c r="F101" s="29">
        <v>1566</v>
      </c>
      <c r="G101" s="29">
        <v>931</v>
      </c>
      <c r="H101" s="29">
        <v>861</v>
      </c>
      <c r="I101" s="33">
        <v>796</v>
      </c>
      <c r="K101" s="20"/>
      <c r="L101" s="43" t="s">
        <v>31</v>
      </c>
      <c r="M101" s="13">
        <f t="shared" si="14"/>
        <v>1.0351190819445246E-2</v>
      </c>
      <c r="N101" s="13">
        <f t="shared" si="15"/>
        <v>3.3227897654317121E-2</v>
      </c>
      <c r="O101" s="13">
        <f t="shared" si="16"/>
        <v>5.4052166625929675E-2</v>
      </c>
      <c r="P101" s="13">
        <f t="shared" si="17"/>
        <v>5.3029020351495038E-2</v>
      </c>
      <c r="Q101" s="13">
        <f t="shared" si="18"/>
        <v>3.1724936959040412E-2</v>
      </c>
      <c r="R101" s="13">
        <f t="shared" si="19"/>
        <v>3.0654751308434508E-2</v>
      </c>
      <c r="S101" s="14">
        <f t="shared" si="20"/>
        <v>2.9615298757348016E-2</v>
      </c>
    </row>
    <row r="102" spans="1:19" x14ac:dyDescent="0.2">
      <c r="A102" s="20"/>
      <c r="B102" s="43" t="s">
        <v>32</v>
      </c>
      <c r="C102" s="29">
        <v>4440</v>
      </c>
      <c r="D102" s="29">
        <v>4017</v>
      </c>
      <c r="E102" s="29">
        <v>3942</v>
      </c>
      <c r="F102" s="29">
        <v>4058</v>
      </c>
      <c r="G102" s="29">
        <v>4651</v>
      </c>
      <c r="H102" s="29">
        <v>4403</v>
      </c>
      <c r="I102" s="33">
        <v>4508</v>
      </c>
      <c r="K102" s="20"/>
      <c r="L102" s="43" t="s">
        <v>32</v>
      </c>
      <c r="M102" s="13">
        <f t="shared" si="14"/>
        <v>0.12802029871403034</v>
      </c>
      <c r="N102" s="13">
        <f t="shared" si="15"/>
        <v>0.12580251166577933</v>
      </c>
      <c r="O102" s="13">
        <f t="shared" si="16"/>
        <v>0.13764447082649534</v>
      </c>
      <c r="P102" s="13">
        <f t="shared" si="17"/>
        <v>0.13741491991466595</v>
      </c>
      <c r="Q102" s="13">
        <f t="shared" si="18"/>
        <v>0.15848838001771962</v>
      </c>
      <c r="R102" s="13">
        <f t="shared" si="19"/>
        <v>0.1567629152276854</v>
      </c>
      <c r="S102" s="14">
        <f t="shared" si="20"/>
        <v>0.16772081256045837</v>
      </c>
    </row>
    <row r="103" spans="1:19" x14ac:dyDescent="0.2">
      <c r="A103" s="20"/>
      <c r="B103" s="43" t="s">
        <v>33</v>
      </c>
      <c r="C103" s="29">
        <v>1763</v>
      </c>
      <c r="D103" s="29">
        <v>1903</v>
      </c>
      <c r="E103" s="29">
        <v>2042</v>
      </c>
      <c r="F103" s="29">
        <v>2126</v>
      </c>
      <c r="G103" s="29">
        <v>1980</v>
      </c>
      <c r="H103" s="29">
        <v>1976</v>
      </c>
      <c r="I103" s="33">
        <v>1960</v>
      </c>
      <c r="K103" s="20"/>
      <c r="L103" s="43" t="s">
        <v>33</v>
      </c>
      <c r="M103" s="13">
        <f t="shared" si="14"/>
        <v>5.0833285277665646E-2</v>
      </c>
      <c r="N103" s="13">
        <f t="shared" si="15"/>
        <v>5.9597256584510351E-2</v>
      </c>
      <c r="O103" s="13">
        <f t="shared" si="16"/>
        <v>7.1301372254617829E-2</v>
      </c>
      <c r="P103" s="13">
        <f t="shared" si="17"/>
        <v>7.1992143848836815E-2</v>
      </c>
      <c r="Q103" s="13">
        <f t="shared" si="18"/>
        <v>6.7470864853813123E-2</v>
      </c>
      <c r="R103" s="13">
        <f t="shared" si="19"/>
        <v>7.0352832271157476E-2</v>
      </c>
      <c r="S103" s="14">
        <f t="shared" si="20"/>
        <v>7.2922092417590595E-2</v>
      </c>
    </row>
    <row r="104" spans="1:19" x14ac:dyDescent="0.2">
      <c r="A104" s="20"/>
      <c r="B104" s="43" t="s">
        <v>34</v>
      </c>
      <c r="C104" s="29">
        <v>593</v>
      </c>
      <c r="D104" s="29">
        <v>713</v>
      </c>
      <c r="E104" s="29">
        <v>705</v>
      </c>
      <c r="F104" s="29">
        <v>660</v>
      </c>
      <c r="G104" s="29">
        <v>634</v>
      </c>
      <c r="H104" s="29">
        <v>625</v>
      </c>
      <c r="I104" s="33">
        <v>704</v>
      </c>
      <c r="K104" s="20"/>
      <c r="L104" s="43" t="s">
        <v>34</v>
      </c>
      <c r="M104" s="13">
        <f t="shared" si="14"/>
        <v>1.7098206562481979E-2</v>
      </c>
      <c r="N104" s="13">
        <f t="shared" si="15"/>
        <v>2.232939776392847E-2</v>
      </c>
      <c r="O104" s="13">
        <f t="shared" si="16"/>
        <v>2.4616781312196655E-2</v>
      </c>
      <c r="P104" s="13">
        <f t="shared" si="17"/>
        <v>2.2349395550438522E-2</v>
      </c>
      <c r="Q104" s="13">
        <f t="shared" si="18"/>
        <v>2.1604307230968445E-2</v>
      </c>
      <c r="R104" s="13">
        <f t="shared" si="19"/>
        <v>2.2252287535158614E-2</v>
      </c>
      <c r="S104" s="14">
        <f t="shared" si="20"/>
        <v>2.6192425031624379E-2</v>
      </c>
    </row>
    <row r="105" spans="1:19" x14ac:dyDescent="0.2">
      <c r="A105" s="20"/>
      <c r="B105" s="43" t="s">
        <v>35</v>
      </c>
      <c r="C105" s="29">
        <v>53</v>
      </c>
      <c r="D105" s="29">
        <v>51</v>
      </c>
      <c r="E105" s="29">
        <v>51</v>
      </c>
      <c r="F105" s="29">
        <v>48</v>
      </c>
      <c r="G105" s="29">
        <v>48</v>
      </c>
      <c r="H105" s="29">
        <v>84</v>
      </c>
      <c r="I105" s="33">
        <v>61</v>
      </c>
      <c r="K105" s="20"/>
      <c r="L105" s="43" t="s">
        <v>35</v>
      </c>
      <c r="M105" s="45">
        <f t="shared" si="14"/>
        <v>1.528170232397209E-3</v>
      </c>
      <c r="N105" s="8">
        <f t="shared" si="15"/>
        <v>1.5971939494535091E-3</v>
      </c>
      <c r="O105" s="8">
        <f t="shared" si="16"/>
        <v>1.7807884353503963E-3</v>
      </c>
      <c r="P105" s="8">
        <f t="shared" si="17"/>
        <v>1.6254105854864381E-3</v>
      </c>
      <c r="Q105" s="8">
        <f t="shared" si="18"/>
        <v>1.6356573297894091E-3</v>
      </c>
      <c r="R105" s="8">
        <f t="shared" si="19"/>
        <v>2.9907074447253178E-3</v>
      </c>
      <c r="S105" s="46">
        <f t="shared" si="20"/>
        <v>2.2695141007515441E-3</v>
      </c>
    </row>
    <row r="106" spans="1:19" ht="13.5" thickBot="1" x14ac:dyDescent="0.25">
      <c r="A106" s="38"/>
      <c r="B106" s="44" t="s">
        <v>36</v>
      </c>
      <c r="C106" s="34">
        <v>1117</v>
      </c>
      <c r="D106" s="34">
        <v>1139</v>
      </c>
      <c r="E106" s="34">
        <v>1286</v>
      </c>
      <c r="F106" s="34">
        <v>1418</v>
      </c>
      <c r="G106" s="34">
        <v>1298</v>
      </c>
      <c r="H106" s="34">
        <v>1267</v>
      </c>
      <c r="I106" s="35">
        <v>1195</v>
      </c>
      <c r="K106" s="38"/>
      <c r="L106" s="44" t="s">
        <v>36</v>
      </c>
      <c r="M106" s="36">
        <f t="shared" si="14"/>
        <v>3.2206908482786463E-2</v>
      </c>
      <c r="N106" s="36">
        <f t="shared" si="15"/>
        <v>3.5670664871128369E-2</v>
      </c>
      <c r="O106" s="36">
        <f t="shared" si="16"/>
        <v>4.4903802507070781E-2</v>
      </c>
      <c r="P106" s="36">
        <f t="shared" si="17"/>
        <v>4.8017337712911855E-2</v>
      </c>
      <c r="Q106" s="36">
        <f t="shared" si="18"/>
        <v>4.4230900293055271E-2</v>
      </c>
      <c r="R106" s="36">
        <f t="shared" si="19"/>
        <v>4.510983729127354E-2</v>
      </c>
      <c r="S106" s="37">
        <f t="shared" si="20"/>
        <v>4.4460153285214674E-2</v>
      </c>
    </row>
    <row r="107" spans="1:19" x14ac:dyDescent="0.2">
      <c r="A107" s="19" t="s">
        <v>46</v>
      </c>
      <c r="B107" s="39" t="s">
        <v>4</v>
      </c>
      <c r="C107" s="31">
        <v>18028</v>
      </c>
      <c r="D107" s="31">
        <v>13200</v>
      </c>
      <c r="E107" s="31">
        <v>12452</v>
      </c>
      <c r="F107" s="31">
        <v>12326</v>
      </c>
      <c r="G107" s="31">
        <v>12257</v>
      </c>
      <c r="H107" s="31">
        <v>11279</v>
      </c>
      <c r="I107" s="32">
        <v>11624</v>
      </c>
      <c r="K107" s="19" t="s">
        <v>46</v>
      </c>
      <c r="L107" s="39" t="s">
        <v>4</v>
      </c>
      <c r="M107" s="7">
        <f>C107/$C$107</f>
        <v>1</v>
      </c>
      <c r="N107" s="7">
        <f>D107/$D$107</f>
        <v>1</v>
      </c>
      <c r="O107" s="7">
        <f>E107/$E$107</f>
        <v>1</v>
      </c>
      <c r="P107" s="7">
        <f>F107/$F$107</f>
        <v>1</v>
      </c>
      <c r="Q107" s="7">
        <f>G107/$G$107</f>
        <v>1</v>
      </c>
      <c r="R107" s="7">
        <f>H107/$H$107</f>
        <v>1</v>
      </c>
      <c r="S107" s="11">
        <f>I107/$I$107</f>
        <v>1</v>
      </c>
    </row>
    <row r="108" spans="1:19" x14ac:dyDescent="0.2">
      <c r="A108" s="20"/>
      <c r="B108" s="40" t="s">
        <v>5</v>
      </c>
      <c r="C108" s="29">
        <v>1198</v>
      </c>
      <c r="D108" s="29">
        <v>794</v>
      </c>
      <c r="E108" s="29">
        <v>1074</v>
      </c>
      <c r="F108" s="29">
        <v>925</v>
      </c>
      <c r="G108" s="29">
        <v>779</v>
      </c>
      <c r="H108" s="29">
        <v>708</v>
      </c>
      <c r="I108" s="33">
        <v>722</v>
      </c>
      <c r="K108" s="20"/>
      <c r="L108" s="40" t="s">
        <v>5</v>
      </c>
      <c r="M108" s="13">
        <f t="shared" ref="M108:M138" si="21">C108/$C$107</f>
        <v>6.6452185489238966E-2</v>
      </c>
      <c r="N108" s="13">
        <f t="shared" ref="N108:N138" si="22">D108/$D$107</f>
        <v>6.015151515151515E-2</v>
      </c>
      <c r="O108" s="13">
        <f t="shared" ref="O108:O138" si="23">E108/$E$107</f>
        <v>8.6251204625762926E-2</v>
      </c>
      <c r="P108" s="13">
        <f t="shared" ref="P108:P138" si="24">F108/$F$107</f>
        <v>7.5044621126074962E-2</v>
      </c>
      <c r="Q108" s="13">
        <f t="shared" ref="Q108:Q138" si="25">G108/$G$107</f>
        <v>6.3555519295096674E-2</v>
      </c>
      <c r="R108" s="13">
        <f t="shared" ref="R108:R138" si="26">H108/$H$107</f>
        <v>6.2771522298076074E-2</v>
      </c>
      <c r="S108" s="14">
        <f t="shared" ref="S108:S138" si="27">I108/$I$107</f>
        <v>6.2112869924294566E-2</v>
      </c>
    </row>
    <row r="109" spans="1:19" x14ac:dyDescent="0.2">
      <c r="A109" s="20"/>
      <c r="B109" s="40" t="s">
        <v>39</v>
      </c>
      <c r="C109" s="29">
        <v>1071</v>
      </c>
      <c r="D109" s="29">
        <v>750</v>
      </c>
      <c r="E109" s="29">
        <v>1026</v>
      </c>
      <c r="F109" s="29">
        <v>881</v>
      </c>
      <c r="G109" s="29">
        <v>746</v>
      </c>
      <c r="H109" s="29">
        <v>679</v>
      </c>
      <c r="I109" s="33">
        <v>686</v>
      </c>
      <c r="K109" s="20"/>
      <c r="L109" s="40" t="s">
        <v>39</v>
      </c>
      <c r="M109" s="13">
        <f t="shared" si="21"/>
        <v>5.9407588196139338E-2</v>
      </c>
      <c r="N109" s="13">
        <f t="shared" si="22"/>
        <v>5.6818181818181816E-2</v>
      </c>
      <c r="O109" s="13">
        <f t="shared" si="23"/>
        <v>8.2396402184388054E-2</v>
      </c>
      <c r="P109" s="13">
        <f t="shared" si="24"/>
        <v>7.1474931040077891E-2</v>
      </c>
      <c r="Q109" s="13">
        <f t="shared" si="25"/>
        <v>6.0863180223545726E-2</v>
      </c>
      <c r="R109" s="13">
        <f t="shared" si="26"/>
        <v>6.0200372373437359E-2</v>
      </c>
      <c r="S109" s="14">
        <f t="shared" si="27"/>
        <v>5.901582931865107E-2</v>
      </c>
    </row>
    <row r="110" spans="1:19" x14ac:dyDescent="0.2">
      <c r="A110" s="20"/>
      <c r="B110" s="40" t="s">
        <v>8</v>
      </c>
      <c r="C110" s="29">
        <v>127</v>
      </c>
      <c r="D110" s="29">
        <v>44</v>
      </c>
      <c r="E110" s="29">
        <v>48</v>
      </c>
      <c r="F110" s="29">
        <v>44</v>
      </c>
      <c r="G110" s="29">
        <v>33</v>
      </c>
      <c r="H110" s="29">
        <v>29</v>
      </c>
      <c r="I110" s="33">
        <v>36</v>
      </c>
      <c r="K110" s="20"/>
      <c r="L110" s="40" t="s">
        <v>8</v>
      </c>
      <c r="M110" s="13">
        <f t="shared" si="21"/>
        <v>7.0445972930996232E-3</v>
      </c>
      <c r="N110" s="13">
        <f t="shared" si="22"/>
        <v>3.3333333333333335E-3</v>
      </c>
      <c r="O110" s="13">
        <f t="shared" si="23"/>
        <v>3.8548024413748794E-3</v>
      </c>
      <c r="P110" s="13">
        <f t="shared" si="24"/>
        <v>3.5696900859970792E-3</v>
      </c>
      <c r="Q110" s="13">
        <f t="shared" si="25"/>
        <v>2.6923390715509507E-3</v>
      </c>
      <c r="R110" s="13">
        <f t="shared" si="26"/>
        <v>2.5711499246387089E-3</v>
      </c>
      <c r="S110" s="14">
        <f t="shared" si="27"/>
        <v>3.0970406056434964E-3</v>
      </c>
    </row>
    <row r="111" spans="1:19" x14ac:dyDescent="0.2">
      <c r="A111" s="20"/>
      <c r="B111" s="40" t="s">
        <v>11</v>
      </c>
      <c r="C111" s="29">
        <v>13162</v>
      </c>
      <c r="D111" s="29">
        <v>8984</v>
      </c>
      <c r="E111" s="29">
        <v>8012</v>
      </c>
      <c r="F111" s="29">
        <v>8027</v>
      </c>
      <c r="G111" s="29">
        <v>7999</v>
      </c>
      <c r="H111" s="29">
        <v>7741</v>
      </c>
      <c r="I111" s="33">
        <v>7942</v>
      </c>
      <c r="K111" s="20"/>
      <c r="L111" s="40" t="s">
        <v>11</v>
      </c>
      <c r="M111" s="13">
        <f t="shared" si="21"/>
        <v>0.73008653206123808</v>
      </c>
      <c r="N111" s="13">
        <f t="shared" si="22"/>
        <v>0.68060606060606066</v>
      </c>
      <c r="O111" s="13">
        <f t="shared" si="23"/>
        <v>0.64343077417282368</v>
      </c>
      <c r="P111" s="13">
        <f t="shared" si="24"/>
        <v>0.65122505273405806</v>
      </c>
      <c r="Q111" s="13">
        <f t="shared" si="25"/>
        <v>0.65260667373745618</v>
      </c>
      <c r="R111" s="13">
        <f t="shared" si="26"/>
        <v>0.68631970919407748</v>
      </c>
      <c r="S111" s="14">
        <f t="shared" si="27"/>
        <v>0.68324156916724021</v>
      </c>
    </row>
    <row r="112" spans="1:19" x14ac:dyDescent="0.2">
      <c r="A112" s="20"/>
      <c r="B112" s="40" t="s">
        <v>12</v>
      </c>
      <c r="C112" s="29">
        <v>1134</v>
      </c>
      <c r="D112" s="29">
        <v>955</v>
      </c>
      <c r="E112" s="29">
        <v>852</v>
      </c>
      <c r="F112" s="29">
        <v>858</v>
      </c>
      <c r="G112" s="29">
        <v>904</v>
      </c>
      <c r="H112" s="29">
        <v>1220</v>
      </c>
      <c r="I112" s="33">
        <v>1260</v>
      </c>
      <c r="K112" s="20"/>
      <c r="L112" s="40" t="s">
        <v>12</v>
      </c>
      <c r="M112" s="13">
        <f t="shared" si="21"/>
        <v>6.2902152207676948E-2</v>
      </c>
      <c r="N112" s="13">
        <f t="shared" si="22"/>
        <v>7.2348484848484843E-2</v>
      </c>
      <c r="O112" s="13">
        <f t="shared" si="23"/>
        <v>6.842274333440411E-2</v>
      </c>
      <c r="P112" s="13">
        <f t="shared" si="24"/>
        <v>6.9608956676943043E-2</v>
      </c>
      <c r="Q112" s="13">
        <f t="shared" si="25"/>
        <v>7.3753773354001795E-2</v>
      </c>
      <c r="R112" s="13">
        <f t="shared" si="26"/>
        <v>0.10816561751928362</v>
      </c>
      <c r="S112" s="14">
        <f t="shared" si="27"/>
        <v>0.10839642119752237</v>
      </c>
    </row>
    <row r="113" spans="1:19" x14ac:dyDescent="0.2">
      <c r="A113" s="20"/>
      <c r="B113" s="40" t="s">
        <v>13</v>
      </c>
      <c r="C113" s="29">
        <v>416</v>
      </c>
      <c r="D113" s="29">
        <v>17</v>
      </c>
      <c r="E113" s="29">
        <v>68</v>
      </c>
      <c r="F113" s="29">
        <v>54</v>
      </c>
      <c r="G113" s="29">
        <v>32</v>
      </c>
      <c r="H113" s="29">
        <v>26</v>
      </c>
      <c r="I113" s="33">
        <v>25</v>
      </c>
      <c r="K113" s="20"/>
      <c r="L113" s="40" t="s">
        <v>13</v>
      </c>
      <c r="M113" s="13">
        <f t="shared" si="21"/>
        <v>2.3075216330153095E-2</v>
      </c>
      <c r="N113" s="13">
        <f t="shared" si="22"/>
        <v>1.2878787878787879E-3</v>
      </c>
      <c r="O113" s="13">
        <f t="shared" si="23"/>
        <v>5.4609701252810797E-3</v>
      </c>
      <c r="P113" s="13">
        <f t="shared" si="24"/>
        <v>4.3809832873600522E-3</v>
      </c>
      <c r="Q113" s="13">
        <f t="shared" si="25"/>
        <v>2.6107530390797095E-3</v>
      </c>
      <c r="R113" s="13">
        <f t="shared" si="26"/>
        <v>2.3051688979519461E-3</v>
      </c>
      <c r="S113" s="14">
        <f t="shared" si="27"/>
        <v>2.1507226428079834E-3</v>
      </c>
    </row>
    <row r="114" spans="1:19" x14ac:dyDescent="0.2">
      <c r="A114" s="20"/>
      <c r="B114" s="40" t="s">
        <v>14</v>
      </c>
      <c r="C114" s="29">
        <v>213</v>
      </c>
      <c r="D114" s="29">
        <v>167</v>
      </c>
      <c r="E114" s="29">
        <v>142</v>
      </c>
      <c r="F114" s="29">
        <v>147</v>
      </c>
      <c r="G114" s="29">
        <v>104</v>
      </c>
      <c r="H114" s="29">
        <v>103</v>
      </c>
      <c r="I114" s="33">
        <v>106</v>
      </c>
      <c r="K114" s="20"/>
      <c r="L114" s="40" t="s">
        <v>14</v>
      </c>
      <c r="M114" s="13">
        <f t="shared" si="21"/>
        <v>1.1814954515198581E-2</v>
      </c>
      <c r="N114" s="13">
        <f t="shared" si="22"/>
        <v>1.2651515151515151E-2</v>
      </c>
      <c r="O114" s="13">
        <f t="shared" si="23"/>
        <v>1.1403790555734018E-2</v>
      </c>
      <c r="P114" s="13">
        <f t="shared" si="24"/>
        <v>1.1926010060035698E-2</v>
      </c>
      <c r="Q114" s="13">
        <f t="shared" si="25"/>
        <v>8.4849473770090555E-3</v>
      </c>
      <c r="R114" s="13">
        <f t="shared" si="26"/>
        <v>9.1320152495788631E-3</v>
      </c>
      <c r="S114" s="14">
        <f t="shared" si="27"/>
        <v>9.1190640055058506E-3</v>
      </c>
    </row>
    <row r="115" spans="1:19" x14ac:dyDescent="0.2">
      <c r="A115" s="20"/>
      <c r="B115" s="40" t="s">
        <v>15</v>
      </c>
      <c r="C115" s="29">
        <v>1572</v>
      </c>
      <c r="D115" s="29">
        <v>936</v>
      </c>
      <c r="E115" s="29">
        <v>548</v>
      </c>
      <c r="F115" s="29">
        <v>663</v>
      </c>
      <c r="G115" s="29">
        <v>624</v>
      </c>
      <c r="H115" s="29">
        <v>411</v>
      </c>
      <c r="I115" s="33">
        <v>364</v>
      </c>
      <c r="K115" s="20"/>
      <c r="L115" s="40" t="s">
        <v>15</v>
      </c>
      <c r="M115" s="13">
        <f t="shared" si="21"/>
        <v>8.7197692478366978E-2</v>
      </c>
      <c r="N115" s="13">
        <f t="shared" si="22"/>
        <v>7.0909090909090908E-2</v>
      </c>
      <c r="O115" s="13">
        <f t="shared" si="23"/>
        <v>4.4008994539029872E-2</v>
      </c>
      <c r="P115" s="13">
        <f t="shared" si="24"/>
        <v>5.3788739250365085E-2</v>
      </c>
      <c r="Q115" s="13">
        <f t="shared" si="25"/>
        <v>5.0909684262054333E-2</v>
      </c>
      <c r="R115" s="13">
        <f t="shared" si="26"/>
        <v>3.6439400656086529E-2</v>
      </c>
      <c r="S115" s="14">
        <f t="shared" si="27"/>
        <v>3.1314521679284238E-2</v>
      </c>
    </row>
    <row r="116" spans="1:19" x14ac:dyDescent="0.2">
      <c r="A116" s="20"/>
      <c r="B116" s="40" t="s">
        <v>16</v>
      </c>
      <c r="C116" s="29">
        <v>1</v>
      </c>
      <c r="D116" s="29" t="s">
        <v>10</v>
      </c>
      <c r="E116" s="29" t="s">
        <v>10</v>
      </c>
      <c r="F116" s="29" t="s">
        <v>10</v>
      </c>
      <c r="G116" s="29" t="s">
        <v>10</v>
      </c>
      <c r="H116" s="29" t="s">
        <v>10</v>
      </c>
      <c r="I116" s="33" t="s">
        <v>10</v>
      </c>
      <c r="K116" s="20"/>
      <c r="L116" s="40" t="s">
        <v>16</v>
      </c>
      <c r="M116" s="13">
        <f t="shared" si="21"/>
        <v>5.5469270024406481E-5</v>
      </c>
      <c r="N116" s="13"/>
      <c r="O116" s="13"/>
      <c r="P116" s="13"/>
      <c r="Q116" s="13"/>
      <c r="R116" s="13"/>
      <c r="S116" s="14"/>
    </row>
    <row r="117" spans="1:19" x14ac:dyDescent="0.2">
      <c r="A117" s="20"/>
      <c r="B117" s="40" t="s">
        <v>17</v>
      </c>
      <c r="C117" s="29">
        <v>683</v>
      </c>
      <c r="D117" s="29">
        <v>540</v>
      </c>
      <c r="E117" s="29">
        <v>471</v>
      </c>
      <c r="F117" s="29">
        <v>528</v>
      </c>
      <c r="G117" s="29">
        <v>504</v>
      </c>
      <c r="H117" s="29">
        <v>454</v>
      </c>
      <c r="I117" s="33">
        <v>420</v>
      </c>
      <c r="K117" s="20"/>
      <c r="L117" s="40" t="s">
        <v>17</v>
      </c>
      <c r="M117" s="13">
        <f t="shared" si="21"/>
        <v>3.7885511426669627E-2</v>
      </c>
      <c r="N117" s="13">
        <f t="shared" si="22"/>
        <v>4.0909090909090909E-2</v>
      </c>
      <c r="O117" s="13">
        <f t="shared" si="23"/>
        <v>3.7825248955991007E-2</v>
      </c>
      <c r="P117" s="13">
        <f t="shared" si="24"/>
        <v>4.2836281031964955E-2</v>
      </c>
      <c r="Q117" s="13">
        <f t="shared" si="25"/>
        <v>4.1119360365505425E-2</v>
      </c>
      <c r="R117" s="13">
        <f t="shared" si="26"/>
        <v>4.0251795371930132E-2</v>
      </c>
      <c r="S117" s="14">
        <f t="shared" si="27"/>
        <v>3.6132140399174124E-2</v>
      </c>
    </row>
    <row r="118" spans="1:19" x14ac:dyDescent="0.2">
      <c r="A118" s="20"/>
      <c r="B118" s="40" t="s">
        <v>18</v>
      </c>
      <c r="C118" s="29">
        <v>480</v>
      </c>
      <c r="D118" s="29">
        <v>29</v>
      </c>
      <c r="E118" s="29" t="s">
        <v>10</v>
      </c>
      <c r="F118" s="29" t="s">
        <v>10</v>
      </c>
      <c r="G118" s="29" t="s">
        <v>10</v>
      </c>
      <c r="H118" s="29" t="s">
        <v>10</v>
      </c>
      <c r="I118" s="33" t="s">
        <v>10</v>
      </c>
      <c r="K118" s="20"/>
      <c r="L118" s="40" t="s">
        <v>18</v>
      </c>
      <c r="M118" s="13">
        <f t="shared" si="21"/>
        <v>2.6625249611715109E-2</v>
      </c>
      <c r="N118" s="13">
        <f t="shared" si="22"/>
        <v>2.1969696969696968E-3</v>
      </c>
      <c r="O118" s="13"/>
      <c r="P118" s="13"/>
      <c r="Q118" s="13"/>
      <c r="R118" s="13"/>
      <c r="S118" s="14"/>
    </row>
    <row r="119" spans="1:19" x14ac:dyDescent="0.2">
      <c r="A119" s="20"/>
      <c r="B119" s="40" t="s">
        <v>19</v>
      </c>
      <c r="C119" s="29">
        <v>46</v>
      </c>
      <c r="D119" s="29" t="s">
        <v>10</v>
      </c>
      <c r="E119" s="29" t="s">
        <v>10</v>
      </c>
      <c r="F119" s="29">
        <v>133</v>
      </c>
      <c r="G119" s="29">
        <v>134</v>
      </c>
      <c r="H119" s="29">
        <v>135</v>
      </c>
      <c r="I119" s="33" t="s">
        <v>10</v>
      </c>
      <c r="K119" s="20"/>
      <c r="L119" s="40" t="s">
        <v>19</v>
      </c>
      <c r="M119" s="13">
        <f t="shared" si="21"/>
        <v>2.5515864211226981E-3</v>
      </c>
      <c r="N119" s="13"/>
      <c r="O119" s="13"/>
      <c r="P119" s="13">
        <f t="shared" si="24"/>
        <v>1.0790199578127536E-2</v>
      </c>
      <c r="Q119" s="13">
        <f t="shared" si="25"/>
        <v>1.0932528351146284E-2</v>
      </c>
      <c r="R119" s="13">
        <f t="shared" si="26"/>
        <v>1.1969146200904335E-2</v>
      </c>
      <c r="S119" s="14"/>
    </row>
    <row r="120" spans="1:19" x14ac:dyDescent="0.2">
      <c r="A120" s="20"/>
      <c r="B120" s="40" t="s">
        <v>37</v>
      </c>
      <c r="C120" s="29" t="s">
        <v>10</v>
      </c>
      <c r="D120" s="29" t="s">
        <v>10</v>
      </c>
      <c r="E120" s="29">
        <v>45</v>
      </c>
      <c r="F120" s="29">
        <v>46</v>
      </c>
      <c r="G120" s="29">
        <v>32</v>
      </c>
      <c r="H120" s="29">
        <v>4</v>
      </c>
      <c r="I120" s="33">
        <v>1</v>
      </c>
      <c r="K120" s="20"/>
      <c r="L120" s="40" t="s">
        <v>37</v>
      </c>
      <c r="M120" s="13"/>
      <c r="N120" s="13"/>
      <c r="O120" s="13">
        <f t="shared" si="23"/>
        <v>3.6138772887889495E-3</v>
      </c>
      <c r="P120" s="13">
        <f t="shared" si="24"/>
        <v>3.7319487262696739E-3</v>
      </c>
      <c r="Q120" s="13">
        <f t="shared" si="25"/>
        <v>2.6107530390797095E-3</v>
      </c>
      <c r="R120" s="13">
        <f t="shared" si="26"/>
        <v>3.5464136891568402E-4</v>
      </c>
      <c r="S120" s="14">
        <f t="shared" si="27"/>
        <v>8.6028905712319336E-5</v>
      </c>
    </row>
    <row r="121" spans="1:19" x14ac:dyDescent="0.2">
      <c r="A121" s="20"/>
      <c r="B121" s="40" t="s">
        <v>20</v>
      </c>
      <c r="C121" s="29">
        <v>1798</v>
      </c>
      <c r="D121" s="29">
        <v>1636</v>
      </c>
      <c r="E121" s="29">
        <v>1589</v>
      </c>
      <c r="F121" s="29">
        <v>1589</v>
      </c>
      <c r="G121" s="29">
        <v>1602</v>
      </c>
      <c r="H121" s="29">
        <v>1481</v>
      </c>
      <c r="I121" s="33">
        <v>1227</v>
      </c>
      <c r="K121" s="20"/>
      <c r="L121" s="40" t="s">
        <v>20</v>
      </c>
      <c r="M121" s="13">
        <f t="shared" si="21"/>
        <v>9.973374750388285E-2</v>
      </c>
      <c r="N121" s="13">
        <f t="shared" si="22"/>
        <v>0.12393939393939393</v>
      </c>
      <c r="O121" s="13">
        <f t="shared" si="23"/>
        <v>0.12761002248634756</v>
      </c>
      <c r="P121" s="13">
        <f t="shared" si="24"/>
        <v>0.12891448969657635</v>
      </c>
      <c r="Q121" s="13">
        <f t="shared" si="25"/>
        <v>0.13070082401892796</v>
      </c>
      <c r="R121" s="13">
        <f t="shared" si="26"/>
        <v>0.13130596684103202</v>
      </c>
      <c r="S121" s="14">
        <f t="shared" si="27"/>
        <v>0.10555746730901583</v>
      </c>
    </row>
    <row r="122" spans="1:19" x14ac:dyDescent="0.2">
      <c r="A122" s="20"/>
      <c r="B122" s="40" t="s">
        <v>21</v>
      </c>
      <c r="C122" s="29">
        <v>379</v>
      </c>
      <c r="D122" s="29">
        <v>470</v>
      </c>
      <c r="E122" s="29">
        <v>623</v>
      </c>
      <c r="F122" s="29">
        <v>627</v>
      </c>
      <c r="G122" s="29">
        <v>644</v>
      </c>
      <c r="H122" s="29">
        <v>614</v>
      </c>
      <c r="I122" s="33">
        <v>429</v>
      </c>
      <c r="K122" s="20"/>
      <c r="L122" s="40" t="s">
        <v>21</v>
      </c>
      <c r="M122" s="13">
        <f t="shared" si="21"/>
        <v>2.1022853339250056E-2</v>
      </c>
      <c r="N122" s="13">
        <f t="shared" si="22"/>
        <v>3.5606060606060606E-2</v>
      </c>
      <c r="O122" s="13">
        <f t="shared" si="23"/>
        <v>5.0032123353678126E-2</v>
      </c>
      <c r="P122" s="13">
        <f t="shared" si="24"/>
        <v>5.0868083725458382E-2</v>
      </c>
      <c r="Q122" s="13">
        <f t="shared" si="25"/>
        <v>5.2541404911479156E-2</v>
      </c>
      <c r="R122" s="13">
        <f t="shared" si="26"/>
        <v>5.4437450128557496E-2</v>
      </c>
      <c r="S122" s="14">
        <f t="shared" si="27"/>
        <v>3.6906400550584993E-2</v>
      </c>
    </row>
    <row r="123" spans="1:19" x14ac:dyDescent="0.2">
      <c r="A123" s="20"/>
      <c r="B123" s="40" t="s">
        <v>22</v>
      </c>
      <c r="C123" s="29">
        <v>346</v>
      </c>
      <c r="D123" s="29">
        <v>233</v>
      </c>
      <c r="E123" s="29">
        <v>57</v>
      </c>
      <c r="F123" s="29">
        <v>43</v>
      </c>
      <c r="G123" s="29">
        <v>53</v>
      </c>
      <c r="H123" s="29">
        <v>49</v>
      </c>
      <c r="I123" s="33">
        <v>76</v>
      </c>
      <c r="K123" s="20"/>
      <c r="L123" s="40" t="s">
        <v>22</v>
      </c>
      <c r="M123" s="13">
        <f t="shared" si="21"/>
        <v>1.9192367428444643E-2</v>
      </c>
      <c r="N123" s="13">
        <f t="shared" si="22"/>
        <v>1.7651515151515151E-2</v>
      </c>
      <c r="O123" s="13">
        <f t="shared" si="23"/>
        <v>4.5775778991326696E-3</v>
      </c>
      <c r="P123" s="13">
        <f t="shared" si="24"/>
        <v>3.4885607658607823E-3</v>
      </c>
      <c r="Q123" s="13">
        <f t="shared" si="25"/>
        <v>4.3240597209757686E-3</v>
      </c>
      <c r="R123" s="13">
        <f t="shared" si="26"/>
        <v>4.344356769217129E-3</v>
      </c>
      <c r="S123" s="14">
        <f t="shared" si="27"/>
        <v>6.5381968341362701E-3</v>
      </c>
    </row>
    <row r="124" spans="1:19" x14ac:dyDescent="0.2">
      <c r="A124" s="20"/>
      <c r="B124" s="40" t="s">
        <v>23</v>
      </c>
      <c r="C124" s="29">
        <v>174</v>
      </c>
      <c r="D124" s="29">
        <v>154</v>
      </c>
      <c r="E124" s="29">
        <v>148</v>
      </c>
      <c r="F124" s="29">
        <v>128</v>
      </c>
      <c r="G124" s="29">
        <v>123</v>
      </c>
      <c r="H124" s="29">
        <v>69</v>
      </c>
      <c r="I124" s="33">
        <v>68</v>
      </c>
      <c r="K124" s="20"/>
      <c r="L124" s="40" t="s">
        <v>23</v>
      </c>
      <c r="M124" s="13">
        <f t="shared" si="21"/>
        <v>9.6516529842467277E-3</v>
      </c>
      <c r="N124" s="13">
        <f t="shared" si="22"/>
        <v>1.1666666666666667E-2</v>
      </c>
      <c r="O124" s="13">
        <f t="shared" si="23"/>
        <v>1.1885640860905879E-2</v>
      </c>
      <c r="P124" s="13">
        <f t="shared" si="24"/>
        <v>1.0384552977446049E-2</v>
      </c>
      <c r="Q124" s="13">
        <f t="shared" si="25"/>
        <v>1.0035081993962634E-2</v>
      </c>
      <c r="R124" s="13">
        <f t="shared" si="26"/>
        <v>6.1175636137955495E-3</v>
      </c>
      <c r="S124" s="14">
        <f t="shared" si="27"/>
        <v>5.8499655884377147E-3</v>
      </c>
    </row>
    <row r="125" spans="1:19" x14ac:dyDescent="0.2">
      <c r="A125" s="20"/>
      <c r="B125" s="40" t="s">
        <v>24</v>
      </c>
      <c r="C125" s="29">
        <v>732</v>
      </c>
      <c r="D125" s="29">
        <v>497</v>
      </c>
      <c r="E125" s="29">
        <v>481</v>
      </c>
      <c r="F125" s="29">
        <v>489</v>
      </c>
      <c r="G125" s="29">
        <v>488</v>
      </c>
      <c r="H125" s="29">
        <v>473</v>
      </c>
      <c r="I125" s="33">
        <v>458</v>
      </c>
      <c r="K125" s="20"/>
      <c r="L125" s="40" t="s">
        <v>24</v>
      </c>
      <c r="M125" s="13">
        <f t="shared" si="21"/>
        <v>4.0603505657865545E-2</v>
      </c>
      <c r="N125" s="13">
        <f t="shared" si="22"/>
        <v>3.7651515151515151E-2</v>
      </c>
      <c r="O125" s="13">
        <f t="shared" si="23"/>
        <v>3.8628332797944108E-2</v>
      </c>
      <c r="P125" s="13">
        <f t="shared" si="24"/>
        <v>3.9672237546649357E-2</v>
      </c>
      <c r="Q125" s="13">
        <f t="shared" si="25"/>
        <v>3.9813983845965573E-2</v>
      </c>
      <c r="R125" s="13">
        <f t="shared" si="26"/>
        <v>4.1936341874279637E-2</v>
      </c>
      <c r="S125" s="14">
        <f t="shared" si="27"/>
        <v>3.9401238816242259E-2</v>
      </c>
    </row>
    <row r="126" spans="1:19" x14ac:dyDescent="0.2">
      <c r="A126" s="20"/>
      <c r="B126" s="40" t="s">
        <v>25</v>
      </c>
      <c r="C126" s="29">
        <v>3</v>
      </c>
      <c r="D126" s="29" t="s">
        <v>10</v>
      </c>
      <c r="E126" s="29" t="s">
        <v>10</v>
      </c>
      <c r="F126" s="29" t="s">
        <v>10</v>
      </c>
      <c r="G126" s="29" t="s">
        <v>10</v>
      </c>
      <c r="H126" s="29" t="s">
        <v>10</v>
      </c>
      <c r="I126" s="33" t="s">
        <v>10</v>
      </c>
      <c r="K126" s="20"/>
      <c r="L126" s="40" t="s">
        <v>25</v>
      </c>
      <c r="M126" s="13">
        <f t="shared" si="21"/>
        <v>1.6640781007321945E-4</v>
      </c>
      <c r="N126" s="13"/>
      <c r="O126" s="13"/>
      <c r="P126" s="13"/>
      <c r="Q126" s="13"/>
      <c r="R126" s="13"/>
      <c r="S126" s="14"/>
    </row>
    <row r="127" spans="1:19" x14ac:dyDescent="0.2">
      <c r="A127" s="20"/>
      <c r="B127" s="40" t="s">
        <v>26</v>
      </c>
      <c r="C127" s="29" t="s">
        <v>10</v>
      </c>
      <c r="D127" s="29" t="s">
        <v>10</v>
      </c>
      <c r="E127" s="29" t="s">
        <v>10</v>
      </c>
      <c r="F127" s="29" t="s">
        <v>10</v>
      </c>
      <c r="G127" s="29" t="s">
        <v>10</v>
      </c>
      <c r="H127" s="29">
        <v>60</v>
      </c>
      <c r="I127" s="33">
        <v>114</v>
      </c>
      <c r="K127" s="20"/>
      <c r="L127" s="40" t="s">
        <v>26</v>
      </c>
      <c r="M127" s="13"/>
      <c r="N127" s="13"/>
      <c r="O127" s="13"/>
      <c r="P127" s="13"/>
      <c r="Q127" s="13"/>
      <c r="R127" s="13">
        <f t="shared" si="26"/>
        <v>5.3196205337352606E-3</v>
      </c>
      <c r="S127" s="14">
        <f t="shared" si="27"/>
        <v>9.8072952512044051E-3</v>
      </c>
    </row>
    <row r="128" spans="1:19" x14ac:dyDescent="0.2">
      <c r="A128" s="20"/>
      <c r="B128" s="40" t="s">
        <v>27</v>
      </c>
      <c r="C128" s="29">
        <v>88</v>
      </c>
      <c r="D128" s="29" t="s">
        <v>10</v>
      </c>
      <c r="E128" s="29" t="s">
        <v>10</v>
      </c>
      <c r="F128" s="29">
        <v>82</v>
      </c>
      <c r="G128" s="29" t="s">
        <v>10</v>
      </c>
      <c r="H128" s="29" t="s">
        <v>10</v>
      </c>
      <c r="I128" s="33" t="s">
        <v>10</v>
      </c>
      <c r="K128" s="20"/>
      <c r="L128" s="40" t="s">
        <v>27</v>
      </c>
      <c r="M128" s="13">
        <f t="shared" si="21"/>
        <v>4.8812957621477701E-3</v>
      </c>
      <c r="N128" s="13"/>
      <c r="O128" s="13"/>
      <c r="P128" s="13">
        <f t="shared" si="24"/>
        <v>6.6526042511763752E-3</v>
      </c>
      <c r="Q128" s="13"/>
      <c r="R128" s="13"/>
      <c r="S128" s="14"/>
    </row>
    <row r="129" spans="1:19" x14ac:dyDescent="0.2">
      <c r="A129" s="20"/>
      <c r="B129" s="40" t="s">
        <v>28</v>
      </c>
      <c r="C129" s="29" t="s">
        <v>10</v>
      </c>
      <c r="D129" s="29" t="s">
        <v>10</v>
      </c>
      <c r="E129" s="29">
        <v>492</v>
      </c>
      <c r="F129" s="29">
        <v>415</v>
      </c>
      <c r="G129" s="29">
        <v>402</v>
      </c>
      <c r="H129" s="29">
        <v>504</v>
      </c>
      <c r="I129" s="33">
        <v>909</v>
      </c>
      <c r="K129" s="20"/>
      <c r="L129" s="40" t="s">
        <v>28</v>
      </c>
      <c r="M129" s="13"/>
      <c r="N129" s="13"/>
      <c r="O129" s="13">
        <f t="shared" si="23"/>
        <v>3.9511725024092517E-2</v>
      </c>
      <c r="P129" s="13">
        <f t="shared" si="24"/>
        <v>3.3668667856563361E-2</v>
      </c>
      <c r="Q129" s="13">
        <f t="shared" si="25"/>
        <v>3.2797585053438855E-2</v>
      </c>
      <c r="R129" s="13">
        <f t="shared" si="26"/>
        <v>4.4684812483376184E-2</v>
      </c>
      <c r="S129" s="14">
        <f t="shared" si="27"/>
        <v>7.8200275292498275E-2</v>
      </c>
    </row>
    <row r="130" spans="1:19" x14ac:dyDescent="0.2">
      <c r="A130" s="20"/>
      <c r="B130" s="40" t="s">
        <v>38</v>
      </c>
      <c r="C130" s="29">
        <v>4427</v>
      </c>
      <c r="D130" s="29">
        <v>2980</v>
      </c>
      <c r="E130" s="29">
        <v>1911</v>
      </c>
      <c r="F130" s="29">
        <v>1605</v>
      </c>
      <c r="G130" s="29">
        <v>1530</v>
      </c>
      <c r="H130" s="29">
        <v>1090</v>
      </c>
      <c r="I130" s="33">
        <v>1722</v>
      </c>
      <c r="K130" s="20"/>
      <c r="L130" s="40" t="s">
        <v>38</v>
      </c>
      <c r="M130" s="13">
        <f t="shared" si="21"/>
        <v>0.2455624583980475</v>
      </c>
      <c r="N130" s="13">
        <f t="shared" si="22"/>
        <v>0.22575757575757577</v>
      </c>
      <c r="O130" s="13">
        <f t="shared" si="23"/>
        <v>0.15346932219723738</v>
      </c>
      <c r="P130" s="13">
        <f t="shared" si="24"/>
        <v>0.1302125588187571</v>
      </c>
      <c r="Q130" s="13">
        <f t="shared" si="25"/>
        <v>0.12482662968099861</v>
      </c>
      <c r="R130" s="13">
        <f t="shared" si="26"/>
        <v>9.6639773029523895E-2</v>
      </c>
      <c r="S130" s="14">
        <f t="shared" si="27"/>
        <v>0.1481417756366139</v>
      </c>
    </row>
    <row r="131" spans="1:19" x14ac:dyDescent="0.2">
      <c r="A131" s="20"/>
      <c r="B131" s="40" t="s">
        <v>29</v>
      </c>
      <c r="C131" s="29">
        <v>151</v>
      </c>
      <c r="D131" s="29">
        <v>15</v>
      </c>
      <c r="E131" s="29">
        <v>61</v>
      </c>
      <c r="F131" s="29" t="s">
        <v>10</v>
      </c>
      <c r="G131" s="29">
        <v>62</v>
      </c>
      <c r="H131" s="29" t="s">
        <v>10</v>
      </c>
      <c r="I131" s="33">
        <v>97</v>
      </c>
      <c r="K131" s="20"/>
      <c r="L131" s="40" t="s">
        <v>29</v>
      </c>
      <c r="M131" s="13">
        <f t="shared" si="21"/>
        <v>8.375859773685379E-3</v>
      </c>
      <c r="N131" s="13">
        <f t="shared" si="22"/>
        <v>1.1363636363636363E-3</v>
      </c>
      <c r="O131" s="13">
        <f t="shared" si="23"/>
        <v>4.8988114359139094E-3</v>
      </c>
      <c r="P131" s="13"/>
      <c r="Q131" s="13">
        <f t="shared" si="25"/>
        <v>5.0583340132169374E-3</v>
      </c>
      <c r="R131" s="13"/>
      <c r="S131" s="14">
        <f t="shared" si="27"/>
        <v>8.3448038540949766E-3</v>
      </c>
    </row>
    <row r="132" spans="1:19" x14ac:dyDescent="0.2">
      <c r="A132" s="20"/>
      <c r="B132" s="40" t="s">
        <v>30</v>
      </c>
      <c r="C132" s="29">
        <v>237</v>
      </c>
      <c r="D132" s="29">
        <v>266</v>
      </c>
      <c r="E132" s="29">
        <v>346</v>
      </c>
      <c r="F132" s="29">
        <v>375</v>
      </c>
      <c r="G132" s="29">
        <v>416</v>
      </c>
      <c r="H132" s="29">
        <v>475</v>
      </c>
      <c r="I132" s="33">
        <v>648</v>
      </c>
      <c r="K132" s="20"/>
      <c r="L132" s="40" t="s">
        <v>30</v>
      </c>
      <c r="M132" s="13">
        <f t="shared" si="21"/>
        <v>1.3146216995784336E-2</v>
      </c>
      <c r="N132" s="13">
        <f t="shared" si="22"/>
        <v>2.0151515151515153E-2</v>
      </c>
      <c r="O132" s="13">
        <f t="shared" si="23"/>
        <v>2.7786700931577257E-2</v>
      </c>
      <c r="P132" s="13">
        <f t="shared" si="24"/>
        <v>3.0423495051111471E-2</v>
      </c>
      <c r="Q132" s="13">
        <f t="shared" si="25"/>
        <v>3.3939789508036222E-2</v>
      </c>
      <c r="R132" s="13">
        <f t="shared" si="26"/>
        <v>4.2113662558737476E-2</v>
      </c>
      <c r="S132" s="14">
        <f t="shared" si="27"/>
        <v>5.5746730901582935E-2</v>
      </c>
    </row>
    <row r="133" spans="1:19" x14ac:dyDescent="0.2">
      <c r="A133" s="20"/>
      <c r="B133" s="40" t="s">
        <v>31</v>
      </c>
      <c r="C133" s="29">
        <v>282</v>
      </c>
      <c r="D133" s="29">
        <v>89</v>
      </c>
      <c r="E133" s="29">
        <v>178</v>
      </c>
      <c r="F133" s="29">
        <v>245</v>
      </c>
      <c r="G133" s="29">
        <v>345</v>
      </c>
      <c r="H133" s="29">
        <v>573</v>
      </c>
      <c r="I133" s="33">
        <v>18</v>
      </c>
      <c r="K133" s="20"/>
      <c r="L133" s="40" t="s">
        <v>31</v>
      </c>
      <c r="M133" s="13">
        <f t="shared" si="21"/>
        <v>1.5642334146882628E-2</v>
      </c>
      <c r="N133" s="13">
        <f t="shared" si="22"/>
        <v>6.7424242424242425E-3</v>
      </c>
      <c r="O133" s="13">
        <f t="shared" si="23"/>
        <v>1.4294892386765179E-2</v>
      </c>
      <c r="P133" s="13">
        <f t="shared" si="24"/>
        <v>1.9876683433392828E-2</v>
      </c>
      <c r="Q133" s="13">
        <f t="shared" si="25"/>
        <v>2.8147181202578118E-2</v>
      </c>
      <c r="R133" s="13">
        <f t="shared" si="26"/>
        <v>5.0802376097171732E-2</v>
      </c>
      <c r="S133" s="14">
        <f t="shared" si="27"/>
        <v>1.5485203028217482E-3</v>
      </c>
    </row>
    <row r="134" spans="1:19" x14ac:dyDescent="0.2">
      <c r="A134" s="20"/>
      <c r="B134" s="40" t="s">
        <v>32</v>
      </c>
      <c r="C134" s="29">
        <v>2653</v>
      </c>
      <c r="D134" s="29">
        <v>2378</v>
      </c>
      <c r="E134" s="29">
        <v>2282</v>
      </c>
      <c r="F134" s="29">
        <v>2335</v>
      </c>
      <c r="G134" s="29">
        <v>2293</v>
      </c>
      <c r="H134" s="29">
        <v>1769</v>
      </c>
      <c r="I134" s="33">
        <v>1972</v>
      </c>
      <c r="K134" s="20"/>
      <c r="L134" s="40" t="s">
        <v>32</v>
      </c>
      <c r="M134" s="13">
        <f t="shared" si="21"/>
        <v>0.1471599733747504</v>
      </c>
      <c r="N134" s="13">
        <f t="shared" si="22"/>
        <v>0.18015151515151515</v>
      </c>
      <c r="O134" s="13">
        <f t="shared" si="23"/>
        <v>0.18326373273369739</v>
      </c>
      <c r="P134" s="13">
        <f t="shared" si="24"/>
        <v>0.18943696251825409</v>
      </c>
      <c r="Q134" s="13">
        <f t="shared" si="25"/>
        <v>0.18707677245655543</v>
      </c>
      <c r="R134" s="13">
        <f t="shared" si="26"/>
        <v>0.15684014540296126</v>
      </c>
      <c r="S134" s="14">
        <f t="shared" si="27"/>
        <v>0.16964900206469374</v>
      </c>
    </row>
    <row r="135" spans="1:19" x14ac:dyDescent="0.2">
      <c r="A135" s="20"/>
      <c r="B135" s="40" t="s">
        <v>33</v>
      </c>
      <c r="C135" s="29">
        <v>1015</v>
      </c>
      <c r="D135" s="29">
        <v>1044</v>
      </c>
      <c r="E135" s="29">
        <v>1084</v>
      </c>
      <c r="F135" s="29">
        <v>1039</v>
      </c>
      <c r="G135" s="29">
        <v>1186</v>
      </c>
      <c r="H135" s="29">
        <v>1061</v>
      </c>
      <c r="I135" s="33">
        <v>988</v>
      </c>
      <c r="K135" s="20"/>
      <c r="L135" s="40" t="s">
        <v>33</v>
      </c>
      <c r="M135" s="13">
        <f t="shared" si="21"/>
        <v>5.6301309074772578E-2</v>
      </c>
      <c r="N135" s="13">
        <f t="shared" si="22"/>
        <v>7.9090909090909087E-2</v>
      </c>
      <c r="O135" s="13">
        <f t="shared" si="23"/>
        <v>8.7054288467716026E-2</v>
      </c>
      <c r="P135" s="13">
        <f t="shared" si="24"/>
        <v>8.4293363621612855E-2</v>
      </c>
      <c r="Q135" s="13">
        <f t="shared" si="25"/>
        <v>9.6761034510891741E-2</v>
      </c>
      <c r="R135" s="13">
        <f t="shared" si="26"/>
        <v>9.4068623104885188E-2</v>
      </c>
      <c r="S135" s="14">
        <f t="shared" si="27"/>
        <v>8.4996558843771511E-2</v>
      </c>
    </row>
    <row r="136" spans="1:19" x14ac:dyDescent="0.2">
      <c r="A136" s="20"/>
      <c r="B136" s="40" t="s">
        <v>34</v>
      </c>
      <c r="C136" s="29">
        <v>477</v>
      </c>
      <c r="D136" s="29">
        <v>513</v>
      </c>
      <c r="E136" s="29">
        <v>482</v>
      </c>
      <c r="F136" s="29">
        <v>487</v>
      </c>
      <c r="G136" s="29">
        <v>588</v>
      </c>
      <c r="H136" s="29">
        <v>532</v>
      </c>
      <c r="I136" s="33">
        <v>526</v>
      </c>
      <c r="K136" s="20"/>
      <c r="L136" s="40" t="s">
        <v>34</v>
      </c>
      <c r="M136" s="13">
        <f t="shared" si="21"/>
        <v>2.6458841801641892E-2</v>
      </c>
      <c r="N136" s="13">
        <f t="shared" si="22"/>
        <v>3.8863636363636364E-2</v>
      </c>
      <c r="O136" s="13">
        <f t="shared" si="23"/>
        <v>3.8708641182139417E-2</v>
      </c>
      <c r="P136" s="13">
        <f t="shared" si="24"/>
        <v>3.9509978906376766E-2</v>
      </c>
      <c r="Q136" s="13">
        <f t="shared" si="25"/>
        <v>4.7972587093089665E-2</v>
      </c>
      <c r="R136" s="13">
        <f t="shared" si="26"/>
        <v>4.7167302065785975E-2</v>
      </c>
      <c r="S136" s="14">
        <f t="shared" si="27"/>
        <v>4.5251204404679973E-2</v>
      </c>
    </row>
    <row r="137" spans="1:19" x14ac:dyDescent="0.2">
      <c r="A137" s="20"/>
      <c r="B137" s="40" t="s">
        <v>35</v>
      </c>
      <c r="C137" s="29">
        <v>23</v>
      </c>
      <c r="D137" s="29">
        <v>27</v>
      </c>
      <c r="E137" s="29">
        <v>37</v>
      </c>
      <c r="F137" s="29">
        <v>33</v>
      </c>
      <c r="G137" s="29">
        <v>35</v>
      </c>
      <c r="H137" s="29">
        <v>31</v>
      </c>
      <c r="I137" s="33">
        <v>30</v>
      </c>
      <c r="K137" s="20"/>
      <c r="L137" s="40" t="s">
        <v>35</v>
      </c>
      <c r="M137" s="13">
        <f t="shared" si="21"/>
        <v>1.2757932105613491E-3</v>
      </c>
      <c r="N137" s="13">
        <f t="shared" si="22"/>
        <v>2.0454545454545456E-3</v>
      </c>
      <c r="O137" s="13">
        <f t="shared" si="23"/>
        <v>2.9714102152264697E-3</v>
      </c>
      <c r="P137" s="13">
        <f t="shared" si="24"/>
        <v>2.6772675644978097E-3</v>
      </c>
      <c r="Q137" s="13">
        <f t="shared" si="25"/>
        <v>2.8555111364934323E-3</v>
      </c>
      <c r="R137" s="13">
        <f t="shared" si="26"/>
        <v>2.7484706090965512E-3</v>
      </c>
      <c r="S137" s="14">
        <f t="shared" si="27"/>
        <v>2.5808671713695801E-3</v>
      </c>
    </row>
    <row r="138" spans="1:19" ht="13.5" thickBot="1" x14ac:dyDescent="0.25">
      <c r="A138" s="21"/>
      <c r="B138" s="41" t="s">
        <v>36</v>
      </c>
      <c r="C138" s="34">
        <v>515</v>
      </c>
      <c r="D138" s="34">
        <v>504</v>
      </c>
      <c r="E138" s="34">
        <v>565</v>
      </c>
      <c r="F138" s="34">
        <v>519</v>
      </c>
      <c r="G138" s="34">
        <v>563</v>
      </c>
      <c r="H138" s="34">
        <v>498</v>
      </c>
      <c r="I138" s="35">
        <v>432</v>
      </c>
      <c r="K138" s="21"/>
      <c r="L138" s="41" t="s">
        <v>36</v>
      </c>
      <c r="M138" s="13">
        <f t="shared" si="21"/>
        <v>2.8566674062569335E-2</v>
      </c>
      <c r="N138" s="13">
        <f t="shared" si="22"/>
        <v>3.8181818181818185E-2</v>
      </c>
      <c r="O138" s="13">
        <f t="shared" si="23"/>
        <v>4.5374237070350147E-2</v>
      </c>
      <c r="P138" s="13">
        <f t="shared" si="24"/>
        <v>4.2106117150738274E-2</v>
      </c>
      <c r="Q138" s="13">
        <f t="shared" si="25"/>
        <v>4.5932936281308637E-2</v>
      </c>
      <c r="R138" s="13">
        <f t="shared" si="26"/>
        <v>4.4152850430002659E-2</v>
      </c>
      <c r="S138" s="14">
        <f t="shared" si="27"/>
        <v>3.7164487267721952E-2</v>
      </c>
    </row>
    <row r="139" spans="1:19" x14ac:dyDescent="0.2">
      <c r="A139" s="25" t="s">
        <v>47</v>
      </c>
      <c r="B139" s="42" t="s">
        <v>4</v>
      </c>
      <c r="C139" s="31">
        <v>29608</v>
      </c>
      <c r="D139" s="31">
        <v>23077</v>
      </c>
      <c r="E139" s="31">
        <v>20989</v>
      </c>
      <c r="F139" s="31">
        <v>22955</v>
      </c>
      <c r="G139" s="31">
        <v>23266</v>
      </c>
      <c r="H139" s="31">
        <v>22609</v>
      </c>
      <c r="I139" s="32">
        <v>23249</v>
      </c>
      <c r="K139" s="25" t="s">
        <v>47</v>
      </c>
      <c r="L139" s="42" t="s">
        <v>4</v>
      </c>
      <c r="M139" s="7">
        <f>C139/$C$139</f>
        <v>1</v>
      </c>
      <c r="N139" s="7">
        <f>D139/$D$139</f>
        <v>1</v>
      </c>
      <c r="O139" s="7">
        <f>E139/$E$139</f>
        <v>1</v>
      </c>
      <c r="P139" s="7">
        <f>F139/$F$139</f>
        <v>1</v>
      </c>
      <c r="Q139" s="7">
        <f>G139/$G$139</f>
        <v>1</v>
      </c>
      <c r="R139" s="7">
        <f>H139/$H$139</f>
        <v>1</v>
      </c>
      <c r="S139" s="11">
        <f>I139/$I$139</f>
        <v>1</v>
      </c>
    </row>
    <row r="140" spans="1:19" x14ac:dyDescent="0.2">
      <c r="A140" s="20"/>
      <c r="B140" s="43" t="s">
        <v>5</v>
      </c>
      <c r="C140" s="29">
        <v>1300</v>
      </c>
      <c r="D140" s="29">
        <v>1030</v>
      </c>
      <c r="E140" s="29">
        <v>961</v>
      </c>
      <c r="F140" s="29">
        <v>921</v>
      </c>
      <c r="G140" s="29">
        <v>917</v>
      </c>
      <c r="H140" s="29">
        <v>880</v>
      </c>
      <c r="I140" s="33">
        <v>870</v>
      </c>
      <c r="K140" s="20"/>
      <c r="L140" s="43" t="s">
        <v>5</v>
      </c>
      <c r="M140" s="13">
        <f t="shared" ref="M140:M170" si="28">C140/$C$139</f>
        <v>4.3907052148068088E-2</v>
      </c>
      <c r="N140" s="13">
        <f t="shared" ref="N140:N170" si="29">D140/$D$139</f>
        <v>4.4633184556051482E-2</v>
      </c>
      <c r="O140" s="13">
        <f t="shared" ref="O140:O170" si="30">E140/$E$139</f>
        <v>4.5785887846014582E-2</v>
      </c>
      <c r="P140" s="13">
        <f t="shared" ref="P140:P170" si="31">F140/$F$139</f>
        <v>4.0121977782618168E-2</v>
      </c>
      <c r="Q140" s="13">
        <f t="shared" ref="Q140:Q170" si="32">G140/$G$139</f>
        <v>3.9413736783288918E-2</v>
      </c>
      <c r="R140" s="13">
        <f t="shared" ref="R140:R170" si="33">H140/$H$139</f>
        <v>3.8922552965633156E-2</v>
      </c>
      <c r="S140" s="14">
        <f t="shared" ref="S140:S170" si="34">I140/$I$139</f>
        <v>3.7420964342552369E-2</v>
      </c>
    </row>
    <row r="141" spans="1:19" x14ac:dyDescent="0.2">
      <c r="A141" s="20"/>
      <c r="B141" s="43" t="s">
        <v>6</v>
      </c>
      <c r="C141" s="29">
        <v>1200</v>
      </c>
      <c r="D141" s="29">
        <v>960</v>
      </c>
      <c r="E141" s="29">
        <v>879</v>
      </c>
      <c r="F141" s="29">
        <v>850</v>
      </c>
      <c r="G141" s="29">
        <v>812</v>
      </c>
      <c r="H141" s="29">
        <v>763</v>
      </c>
      <c r="I141" s="33">
        <v>752</v>
      </c>
      <c r="K141" s="20"/>
      <c r="L141" s="43" t="s">
        <v>6</v>
      </c>
      <c r="M141" s="13">
        <f t="shared" si="28"/>
        <v>4.0529586598216698E-2</v>
      </c>
      <c r="N141" s="13">
        <f t="shared" si="29"/>
        <v>4.1599861333795556E-2</v>
      </c>
      <c r="O141" s="13">
        <f t="shared" si="30"/>
        <v>4.1879079517842678E-2</v>
      </c>
      <c r="P141" s="13">
        <f t="shared" si="31"/>
        <v>3.7028969723371816E-2</v>
      </c>
      <c r="Q141" s="13">
        <f t="shared" si="32"/>
        <v>3.4900713487492477E-2</v>
      </c>
      <c r="R141" s="13">
        <f t="shared" si="33"/>
        <v>3.3747622628156927E-2</v>
      </c>
      <c r="S141" s="14">
        <f t="shared" si="34"/>
        <v>3.2345477224826877E-2</v>
      </c>
    </row>
    <row r="142" spans="1:19" x14ac:dyDescent="0.2">
      <c r="A142" s="20"/>
      <c r="B142" s="43" t="s">
        <v>8</v>
      </c>
      <c r="C142" s="29">
        <v>73</v>
      </c>
      <c r="D142" s="29">
        <v>64</v>
      </c>
      <c r="E142" s="29">
        <v>77</v>
      </c>
      <c r="F142" s="29">
        <v>52</v>
      </c>
      <c r="G142" s="29">
        <v>82</v>
      </c>
      <c r="H142" s="29">
        <v>103</v>
      </c>
      <c r="I142" s="33">
        <v>106</v>
      </c>
      <c r="K142" s="20"/>
      <c r="L142" s="43" t="s">
        <v>8</v>
      </c>
      <c r="M142" s="13">
        <f t="shared" si="28"/>
        <v>2.4655498513915159E-3</v>
      </c>
      <c r="N142" s="13">
        <f t="shared" si="29"/>
        <v>2.7733240889197034E-3</v>
      </c>
      <c r="O142" s="13">
        <f t="shared" si="30"/>
        <v>3.6685883081614178E-3</v>
      </c>
      <c r="P142" s="13">
        <f t="shared" si="31"/>
        <v>2.2653016771945109E-3</v>
      </c>
      <c r="Q142" s="13">
        <f t="shared" si="32"/>
        <v>3.524456288145792E-3</v>
      </c>
      <c r="R142" s="13">
        <f t="shared" si="33"/>
        <v>4.5557079039320629E-3</v>
      </c>
      <c r="S142" s="14">
        <f t="shared" si="34"/>
        <v>4.5593358854144261E-3</v>
      </c>
    </row>
    <row r="143" spans="1:19" x14ac:dyDescent="0.2">
      <c r="A143" s="20"/>
      <c r="B143" s="43" t="s">
        <v>9</v>
      </c>
      <c r="C143" s="29">
        <v>27</v>
      </c>
      <c r="D143" s="29">
        <v>6</v>
      </c>
      <c r="E143" s="29">
        <v>5</v>
      </c>
      <c r="F143" s="29">
        <v>19</v>
      </c>
      <c r="G143" s="29">
        <v>23</v>
      </c>
      <c r="H143" s="29">
        <v>14</v>
      </c>
      <c r="I143" s="33">
        <v>12</v>
      </c>
      <c r="K143" s="20"/>
      <c r="L143" s="43" t="s">
        <v>9</v>
      </c>
      <c r="M143" s="13">
        <f t="shared" si="28"/>
        <v>9.1191569845987567E-4</v>
      </c>
      <c r="N143" s="13">
        <f t="shared" si="29"/>
        <v>2.5999913333622223E-4</v>
      </c>
      <c r="O143" s="13">
        <f t="shared" si="30"/>
        <v>2.3822002001048167E-4</v>
      </c>
      <c r="P143" s="13">
        <f t="shared" si="31"/>
        <v>8.2770638205184057E-4</v>
      </c>
      <c r="Q143" s="13">
        <f t="shared" si="32"/>
        <v>9.8856700765064909E-4</v>
      </c>
      <c r="R143" s="13">
        <f t="shared" si="33"/>
        <v>6.1922243354416379E-4</v>
      </c>
      <c r="S143" s="14">
        <f t="shared" si="34"/>
        <v>5.1615123231106715E-4</v>
      </c>
    </row>
    <row r="144" spans="1:19" x14ac:dyDescent="0.2">
      <c r="A144" s="20"/>
      <c r="B144" s="43" t="s">
        <v>11</v>
      </c>
      <c r="C144" s="29">
        <v>26181</v>
      </c>
      <c r="D144" s="29">
        <v>19893</v>
      </c>
      <c r="E144" s="29">
        <v>18021</v>
      </c>
      <c r="F144" s="29">
        <v>19954</v>
      </c>
      <c r="G144" s="29">
        <v>20301</v>
      </c>
      <c r="H144" s="29">
        <v>19805</v>
      </c>
      <c r="I144" s="33">
        <v>20543</v>
      </c>
      <c r="K144" s="20"/>
      <c r="L144" s="43" t="s">
        <v>11</v>
      </c>
      <c r="M144" s="13">
        <f t="shared" si="28"/>
        <v>0.88425425560659277</v>
      </c>
      <c r="N144" s="13">
        <f t="shared" si="29"/>
        <v>0.8620271265762447</v>
      </c>
      <c r="O144" s="13">
        <f t="shared" si="30"/>
        <v>0.85859259612177807</v>
      </c>
      <c r="P144" s="13">
        <f t="shared" si="31"/>
        <v>0.86926595512960136</v>
      </c>
      <c r="Q144" s="13">
        <f t="shared" si="32"/>
        <v>0.87256081836155763</v>
      </c>
      <c r="R144" s="13">
        <f t="shared" si="33"/>
        <v>0.87597859259586885</v>
      </c>
      <c r="S144" s="14">
        <f t="shared" si="34"/>
        <v>0.88360789711385435</v>
      </c>
    </row>
    <row r="145" spans="1:19" x14ac:dyDescent="0.2">
      <c r="A145" s="20"/>
      <c r="B145" s="43" t="s">
        <v>12</v>
      </c>
      <c r="C145" s="29">
        <v>2214</v>
      </c>
      <c r="D145" s="29">
        <v>1902</v>
      </c>
      <c r="E145" s="29">
        <v>1433</v>
      </c>
      <c r="F145" s="29">
        <v>1496</v>
      </c>
      <c r="G145" s="29">
        <v>1594</v>
      </c>
      <c r="H145" s="29">
        <v>1521</v>
      </c>
      <c r="I145" s="33">
        <v>2242</v>
      </c>
      <c r="K145" s="20"/>
      <c r="L145" s="43" t="s">
        <v>12</v>
      </c>
      <c r="M145" s="13">
        <f t="shared" si="28"/>
        <v>7.4777087273709811E-2</v>
      </c>
      <c r="N145" s="13">
        <f t="shared" si="29"/>
        <v>8.2419725267582442E-2</v>
      </c>
      <c r="O145" s="13">
        <f t="shared" si="30"/>
        <v>6.8273857735004051E-2</v>
      </c>
      <c r="P145" s="13">
        <f t="shared" si="31"/>
        <v>6.5170986713134399E-2</v>
      </c>
      <c r="Q145" s="13">
        <f t="shared" si="32"/>
        <v>6.8511991747614548E-2</v>
      </c>
      <c r="R145" s="13">
        <f t="shared" si="33"/>
        <v>6.7274094387190939E-2</v>
      </c>
      <c r="S145" s="14">
        <f t="shared" si="34"/>
        <v>9.643425523678438E-2</v>
      </c>
    </row>
    <row r="146" spans="1:19" x14ac:dyDescent="0.2">
      <c r="A146" s="20"/>
      <c r="B146" s="43" t="s">
        <v>13</v>
      </c>
      <c r="C146" s="29">
        <v>135</v>
      </c>
      <c r="D146" s="29" t="s">
        <v>10</v>
      </c>
      <c r="E146" s="29" t="s">
        <v>10</v>
      </c>
      <c r="F146" s="29" t="s">
        <v>10</v>
      </c>
      <c r="G146" s="29" t="s">
        <v>10</v>
      </c>
      <c r="H146" s="29" t="s">
        <v>10</v>
      </c>
      <c r="I146" s="33">
        <v>56</v>
      </c>
      <c r="K146" s="20"/>
      <c r="L146" s="43" t="s">
        <v>13</v>
      </c>
      <c r="M146" s="13">
        <f t="shared" si="28"/>
        <v>4.5595784922993782E-3</v>
      </c>
      <c r="N146" s="13"/>
      <c r="O146" s="13"/>
      <c r="P146" s="13"/>
      <c r="Q146" s="13"/>
      <c r="R146" s="13"/>
      <c r="S146" s="14">
        <f t="shared" si="34"/>
        <v>2.4087057507849799E-3</v>
      </c>
    </row>
    <row r="147" spans="1:19" x14ac:dyDescent="0.2">
      <c r="A147" s="20"/>
      <c r="B147" s="43" t="s">
        <v>14</v>
      </c>
      <c r="C147" s="29">
        <v>171</v>
      </c>
      <c r="D147" s="29" t="s">
        <v>10</v>
      </c>
      <c r="E147" s="29" t="s">
        <v>10</v>
      </c>
      <c r="F147" s="29" t="s">
        <v>10</v>
      </c>
      <c r="G147" s="29">
        <v>31</v>
      </c>
      <c r="H147" s="29">
        <v>57</v>
      </c>
      <c r="I147" s="33" t="s">
        <v>10</v>
      </c>
      <c r="K147" s="20"/>
      <c r="L147" s="43" t="s">
        <v>14</v>
      </c>
      <c r="M147" s="13">
        <f t="shared" si="28"/>
        <v>5.7754660902458793E-3</v>
      </c>
      <c r="N147" s="13"/>
      <c r="O147" s="13"/>
      <c r="P147" s="13"/>
      <c r="Q147" s="13">
        <f t="shared" si="32"/>
        <v>1.3324164016160921E-3</v>
      </c>
      <c r="R147" s="13">
        <f t="shared" si="33"/>
        <v>2.5211199080012385E-3</v>
      </c>
      <c r="S147" s="14"/>
    </row>
    <row r="148" spans="1:19" x14ac:dyDescent="0.2">
      <c r="A148" s="20"/>
      <c r="B148" s="43" t="s">
        <v>15</v>
      </c>
      <c r="C148" s="29">
        <v>7832</v>
      </c>
      <c r="D148" s="29">
        <v>6359</v>
      </c>
      <c r="E148" s="29">
        <v>5723</v>
      </c>
      <c r="F148" s="29">
        <v>6591</v>
      </c>
      <c r="G148" s="29">
        <v>6123</v>
      </c>
      <c r="H148" s="29">
        <v>6267</v>
      </c>
      <c r="I148" s="33">
        <v>6098</v>
      </c>
      <c r="K148" s="20"/>
      <c r="L148" s="43" t="s">
        <v>15</v>
      </c>
      <c r="M148" s="13">
        <f t="shared" si="28"/>
        <v>0.26452310186436101</v>
      </c>
      <c r="N148" s="13">
        <f t="shared" si="29"/>
        <v>0.27555574814750616</v>
      </c>
      <c r="O148" s="13">
        <f t="shared" si="30"/>
        <v>0.27266663490399734</v>
      </c>
      <c r="P148" s="13">
        <f t="shared" si="31"/>
        <v>0.28712698758440425</v>
      </c>
      <c r="Q148" s="13">
        <f t="shared" si="32"/>
        <v>0.26317372990630106</v>
      </c>
      <c r="R148" s="13">
        <f t="shared" si="33"/>
        <v>0.27719049935866247</v>
      </c>
      <c r="S148" s="14">
        <f t="shared" si="34"/>
        <v>0.26229085121940726</v>
      </c>
    </row>
    <row r="149" spans="1:19" x14ac:dyDescent="0.2">
      <c r="A149" s="20"/>
      <c r="B149" s="43" t="s">
        <v>17</v>
      </c>
      <c r="C149" s="29">
        <v>198</v>
      </c>
      <c r="D149" s="29">
        <v>99</v>
      </c>
      <c r="E149" s="29">
        <v>104</v>
      </c>
      <c r="F149" s="29">
        <v>127</v>
      </c>
      <c r="G149" s="29" t="s">
        <v>10</v>
      </c>
      <c r="H149" s="29">
        <v>32</v>
      </c>
      <c r="I149" s="33" t="s">
        <v>10</v>
      </c>
      <c r="K149" s="20"/>
      <c r="L149" s="43" t="s">
        <v>17</v>
      </c>
      <c r="M149" s="13">
        <f t="shared" si="28"/>
        <v>6.6873817887057553E-3</v>
      </c>
      <c r="N149" s="13">
        <f t="shared" si="29"/>
        <v>4.2899857000476662E-3</v>
      </c>
      <c r="O149" s="13">
        <f t="shared" si="30"/>
        <v>4.9549764162180191E-3</v>
      </c>
      <c r="P149" s="13">
        <f t="shared" si="31"/>
        <v>5.5325637116096713E-3</v>
      </c>
      <c r="Q149" s="13"/>
      <c r="R149" s="13">
        <f t="shared" si="33"/>
        <v>1.4153655623866603E-3</v>
      </c>
      <c r="S149" s="14"/>
    </row>
    <row r="150" spans="1:19" x14ac:dyDescent="0.2">
      <c r="A150" s="20"/>
      <c r="B150" s="43" t="s">
        <v>18</v>
      </c>
      <c r="C150" s="29">
        <v>16</v>
      </c>
      <c r="D150" s="29">
        <v>18</v>
      </c>
      <c r="E150" s="29" t="s">
        <v>10</v>
      </c>
      <c r="F150" s="29" t="s">
        <v>10</v>
      </c>
      <c r="G150" s="29" t="s">
        <v>10</v>
      </c>
      <c r="H150" s="29" t="s">
        <v>10</v>
      </c>
      <c r="I150" s="33" t="s">
        <v>10</v>
      </c>
      <c r="K150" s="20"/>
      <c r="L150" s="43" t="s">
        <v>18</v>
      </c>
      <c r="M150" s="13">
        <f t="shared" si="28"/>
        <v>5.4039448797622261E-4</v>
      </c>
      <c r="N150" s="13">
        <f t="shared" si="29"/>
        <v>7.7999740000866665E-4</v>
      </c>
      <c r="O150" s="13"/>
      <c r="P150" s="13"/>
      <c r="Q150" s="13"/>
      <c r="R150" s="13"/>
      <c r="S150" s="14"/>
    </row>
    <row r="151" spans="1:19" x14ac:dyDescent="0.2">
      <c r="A151" s="20"/>
      <c r="B151" s="43" t="s">
        <v>19</v>
      </c>
      <c r="C151" s="29">
        <v>75</v>
      </c>
      <c r="D151" s="29">
        <v>9</v>
      </c>
      <c r="E151" s="29">
        <v>10</v>
      </c>
      <c r="F151" s="29" t="s">
        <v>10</v>
      </c>
      <c r="G151" s="29" t="s">
        <v>10</v>
      </c>
      <c r="H151" s="29">
        <v>28</v>
      </c>
      <c r="I151" s="33" t="s">
        <v>10</v>
      </c>
      <c r="K151" s="20"/>
      <c r="L151" s="43" t="s">
        <v>19</v>
      </c>
      <c r="M151" s="13">
        <f t="shared" si="28"/>
        <v>2.5330991623885436E-3</v>
      </c>
      <c r="N151" s="13">
        <f t="shared" si="29"/>
        <v>3.8999870000433332E-4</v>
      </c>
      <c r="O151" s="13">
        <f t="shared" si="30"/>
        <v>4.7644004002096334E-4</v>
      </c>
      <c r="P151" s="13"/>
      <c r="Q151" s="13"/>
      <c r="R151" s="13">
        <f t="shared" si="33"/>
        <v>1.2384448670883276E-3</v>
      </c>
      <c r="S151" s="14"/>
    </row>
    <row r="152" spans="1:19" x14ac:dyDescent="0.2">
      <c r="A152" s="20"/>
      <c r="B152" s="43" t="s">
        <v>37</v>
      </c>
      <c r="C152" s="29">
        <v>16</v>
      </c>
      <c r="D152" s="29" t="s">
        <v>10</v>
      </c>
      <c r="E152" s="29" t="s">
        <v>10</v>
      </c>
      <c r="F152" s="29">
        <v>37</v>
      </c>
      <c r="G152" s="29">
        <v>39</v>
      </c>
      <c r="H152" s="29">
        <v>14</v>
      </c>
      <c r="I152" s="33">
        <v>26</v>
      </c>
      <c r="K152" s="20"/>
      <c r="L152" s="43" t="s">
        <v>37</v>
      </c>
      <c r="M152" s="13">
        <f t="shared" si="28"/>
        <v>5.4039448797622261E-4</v>
      </c>
      <c r="N152" s="13"/>
      <c r="O152" s="13"/>
      <c r="P152" s="13">
        <f t="shared" si="31"/>
        <v>1.611849270311479E-3</v>
      </c>
      <c r="Q152" s="13">
        <f t="shared" si="32"/>
        <v>1.6762657955815352E-3</v>
      </c>
      <c r="R152" s="13">
        <f t="shared" si="33"/>
        <v>6.1922243354416379E-4</v>
      </c>
      <c r="S152" s="14">
        <f t="shared" si="34"/>
        <v>1.1183276700073121E-3</v>
      </c>
    </row>
    <row r="153" spans="1:19" x14ac:dyDescent="0.2">
      <c r="A153" s="20"/>
      <c r="B153" s="43" t="s">
        <v>20</v>
      </c>
      <c r="C153" s="29">
        <v>282</v>
      </c>
      <c r="D153" s="29">
        <v>198</v>
      </c>
      <c r="E153" s="29">
        <v>99</v>
      </c>
      <c r="F153" s="29">
        <v>5</v>
      </c>
      <c r="G153" s="29">
        <v>110</v>
      </c>
      <c r="H153" s="29">
        <v>4</v>
      </c>
      <c r="I153" s="33">
        <v>4</v>
      </c>
      <c r="K153" s="20"/>
      <c r="L153" s="43" t="s">
        <v>20</v>
      </c>
      <c r="M153" s="13">
        <f t="shared" si="28"/>
        <v>9.5244528505809244E-3</v>
      </c>
      <c r="N153" s="13">
        <f t="shared" si="29"/>
        <v>8.5799714000953323E-3</v>
      </c>
      <c r="O153" s="13">
        <f t="shared" si="30"/>
        <v>4.7167563962075372E-3</v>
      </c>
      <c r="P153" s="13">
        <f t="shared" si="31"/>
        <v>2.1781746896101068E-4</v>
      </c>
      <c r="Q153" s="13">
        <f t="shared" si="32"/>
        <v>4.7279291670248432E-3</v>
      </c>
      <c r="R153" s="13">
        <f t="shared" si="33"/>
        <v>1.7692069529833253E-4</v>
      </c>
      <c r="S153" s="14">
        <f t="shared" si="34"/>
        <v>1.7205041077035573E-4</v>
      </c>
    </row>
    <row r="154" spans="1:19" x14ac:dyDescent="0.2">
      <c r="A154" s="20"/>
      <c r="B154" s="43" t="s">
        <v>21</v>
      </c>
      <c r="C154" s="29">
        <v>1819</v>
      </c>
      <c r="D154" s="29">
        <v>1690</v>
      </c>
      <c r="E154" s="29">
        <v>1858</v>
      </c>
      <c r="F154" s="29">
        <v>2293</v>
      </c>
      <c r="G154" s="29">
        <v>2371</v>
      </c>
      <c r="H154" s="29">
        <v>2384</v>
      </c>
      <c r="I154" s="33">
        <v>2554</v>
      </c>
      <c r="K154" s="20"/>
      <c r="L154" s="43" t="s">
        <v>21</v>
      </c>
      <c r="M154" s="13">
        <f t="shared" si="28"/>
        <v>6.1436098351796808E-2</v>
      </c>
      <c r="N154" s="13">
        <f t="shared" si="29"/>
        <v>7.3233089223035924E-2</v>
      </c>
      <c r="O154" s="13">
        <f t="shared" si="30"/>
        <v>8.8522559435894987E-2</v>
      </c>
      <c r="P154" s="13">
        <f t="shared" si="31"/>
        <v>9.9891091265519497E-2</v>
      </c>
      <c r="Q154" s="13">
        <f t="shared" si="32"/>
        <v>0.10190836413650821</v>
      </c>
      <c r="R154" s="13">
        <f t="shared" si="33"/>
        <v>0.10544473439780619</v>
      </c>
      <c r="S154" s="14">
        <f t="shared" si="34"/>
        <v>0.10985418727687213</v>
      </c>
    </row>
    <row r="155" spans="1:19" x14ac:dyDescent="0.2">
      <c r="A155" s="20"/>
      <c r="B155" s="43" t="s">
        <v>22</v>
      </c>
      <c r="C155" s="29">
        <v>740</v>
      </c>
      <c r="D155" s="29">
        <v>431</v>
      </c>
      <c r="E155" s="29">
        <v>491</v>
      </c>
      <c r="F155" s="29">
        <v>446</v>
      </c>
      <c r="G155" s="29">
        <v>458</v>
      </c>
      <c r="H155" s="29">
        <v>301</v>
      </c>
      <c r="I155" s="33">
        <v>339</v>
      </c>
      <c r="K155" s="20"/>
      <c r="L155" s="43" t="s">
        <v>22</v>
      </c>
      <c r="M155" s="13">
        <f t="shared" si="28"/>
        <v>2.4993245068900296E-2</v>
      </c>
      <c r="N155" s="13">
        <f t="shared" si="29"/>
        <v>1.8676604411318628E-2</v>
      </c>
      <c r="O155" s="13">
        <f t="shared" si="30"/>
        <v>2.33932059650293E-2</v>
      </c>
      <c r="P155" s="13">
        <f t="shared" si="31"/>
        <v>1.9429318231322153E-2</v>
      </c>
      <c r="Q155" s="13">
        <f t="shared" si="32"/>
        <v>1.968537780452162E-2</v>
      </c>
      <c r="R155" s="13">
        <f t="shared" si="33"/>
        <v>1.3313282321199523E-2</v>
      </c>
      <c r="S155" s="14">
        <f t="shared" si="34"/>
        <v>1.4581272312787648E-2</v>
      </c>
    </row>
    <row r="156" spans="1:19" x14ac:dyDescent="0.2">
      <c r="A156" s="20"/>
      <c r="B156" s="43" t="s">
        <v>23</v>
      </c>
      <c r="C156" s="29">
        <v>5653</v>
      </c>
      <c r="D156" s="29">
        <v>4390</v>
      </c>
      <c r="E156" s="29">
        <v>4458</v>
      </c>
      <c r="F156" s="29">
        <v>4817</v>
      </c>
      <c r="G156" s="29">
        <v>4785</v>
      </c>
      <c r="H156" s="29">
        <v>4715</v>
      </c>
      <c r="I156" s="33">
        <v>4853</v>
      </c>
      <c r="K156" s="20"/>
      <c r="L156" s="43" t="s">
        <v>23</v>
      </c>
      <c r="M156" s="13">
        <f t="shared" si="28"/>
        <v>0.19092812753309915</v>
      </c>
      <c r="N156" s="13">
        <f t="shared" si="29"/>
        <v>0.19023269922433592</v>
      </c>
      <c r="O156" s="13">
        <f t="shared" si="30"/>
        <v>0.21239696984134546</v>
      </c>
      <c r="P156" s="13">
        <f t="shared" si="31"/>
        <v>0.20984534959703768</v>
      </c>
      <c r="Q156" s="13">
        <f t="shared" si="32"/>
        <v>0.20566491876558068</v>
      </c>
      <c r="R156" s="13">
        <f t="shared" si="33"/>
        <v>0.20854526958290945</v>
      </c>
      <c r="S156" s="14">
        <f t="shared" si="34"/>
        <v>0.20874016086713407</v>
      </c>
    </row>
    <row r="157" spans="1:19" x14ac:dyDescent="0.2">
      <c r="A157" s="20"/>
      <c r="B157" s="43" t="s">
        <v>24</v>
      </c>
      <c r="C157" s="29">
        <v>1039</v>
      </c>
      <c r="D157" s="29">
        <v>1117</v>
      </c>
      <c r="E157" s="29">
        <v>989</v>
      </c>
      <c r="F157" s="29">
        <v>1141</v>
      </c>
      <c r="G157" s="29">
        <v>1127</v>
      </c>
      <c r="H157" s="29">
        <v>1160</v>
      </c>
      <c r="I157" s="33">
        <v>1268</v>
      </c>
      <c r="K157" s="20"/>
      <c r="L157" s="43" t="s">
        <v>24</v>
      </c>
      <c r="M157" s="13">
        <f t="shared" si="28"/>
        <v>3.5091867062955959E-2</v>
      </c>
      <c r="N157" s="13">
        <f t="shared" si="29"/>
        <v>4.8403171989426702E-2</v>
      </c>
      <c r="O157" s="13">
        <f t="shared" si="30"/>
        <v>4.7119919958073277E-2</v>
      </c>
      <c r="P157" s="13">
        <f t="shared" si="31"/>
        <v>4.9705946416902638E-2</v>
      </c>
      <c r="Q157" s="13">
        <f t="shared" si="32"/>
        <v>4.8439783374881799E-2</v>
      </c>
      <c r="R157" s="13">
        <f t="shared" si="33"/>
        <v>5.1307001636516435E-2</v>
      </c>
      <c r="S157" s="14">
        <f t="shared" si="34"/>
        <v>5.4539980214202761E-2</v>
      </c>
    </row>
    <row r="158" spans="1:19" x14ac:dyDescent="0.2">
      <c r="A158" s="20"/>
      <c r="B158" s="43" t="s">
        <v>25</v>
      </c>
      <c r="C158" s="29">
        <v>35</v>
      </c>
      <c r="D158" s="29" t="s">
        <v>10</v>
      </c>
      <c r="E158" s="29">
        <v>10</v>
      </c>
      <c r="F158" s="29" t="s">
        <v>10</v>
      </c>
      <c r="G158" s="29" t="s">
        <v>10</v>
      </c>
      <c r="H158" s="29" t="s">
        <v>10</v>
      </c>
      <c r="I158" s="33" t="s">
        <v>10</v>
      </c>
      <c r="K158" s="20"/>
      <c r="L158" s="43" t="s">
        <v>25</v>
      </c>
      <c r="M158" s="13">
        <f t="shared" si="28"/>
        <v>1.182112942447987E-3</v>
      </c>
      <c r="N158" s="13"/>
      <c r="O158" s="13">
        <f t="shared" si="30"/>
        <v>4.7644004002096334E-4</v>
      </c>
      <c r="P158" s="13"/>
      <c r="Q158" s="13"/>
      <c r="R158" s="13"/>
      <c r="S158" s="14"/>
    </row>
    <row r="159" spans="1:19" x14ac:dyDescent="0.2">
      <c r="A159" s="20"/>
      <c r="B159" s="43" t="s">
        <v>26</v>
      </c>
      <c r="C159" s="29">
        <v>304</v>
      </c>
      <c r="D159" s="29">
        <v>301</v>
      </c>
      <c r="E159" s="29">
        <v>354</v>
      </c>
      <c r="F159" s="29">
        <v>353</v>
      </c>
      <c r="G159" s="29">
        <v>361</v>
      </c>
      <c r="H159" s="29">
        <v>355</v>
      </c>
      <c r="I159" s="33">
        <v>464</v>
      </c>
      <c r="K159" s="20"/>
      <c r="L159" s="43" t="s">
        <v>26</v>
      </c>
      <c r="M159" s="13">
        <f t="shared" si="28"/>
        <v>1.026749527154823E-2</v>
      </c>
      <c r="N159" s="13">
        <f t="shared" si="29"/>
        <v>1.3043289855700481E-2</v>
      </c>
      <c r="O159" s="13">
        <f t="shared" si="30"/>
        <v>1.6865977416742103E-2</v>
      </c>
      <c r="P159" s="13">
        <f t="shared" si="31"/>
        <v>1.5377913308647354E-2</v>
      </c>
      <c r="Q159" s="13">
        <f t="shared" si="32"/>
        <v>1.5516203902690621E-2</v>
      </c>
      <c r="R159" s="13">
        <f t="shared" si="33"/>
        <v>1.5701711707727013E-2</v>
      </c>
      <c r="S159" s="14">
        <f t="shared" si="34"/>
        <v>1.9957847649361263E-2</v>
      </c>
    </row>
    <row r="160" spans="1:19" x14ac:dyDescent="0.2">
      <c r="A160" s="20"/>
      <c r="B160" s="43" t="s">
        <v>27</v>
      </c>
      <c r="C160" s="29">
        <v>381</v>
      </c>
      <c r="D160" s="29">
        <v>21</v>
      </c>
      <c r="E160" s="29">
        <v>184</v>
      </c>
      <c r="F160" s="29">
        <v>228</v>
      </c>
      <c r="G160" s="29">
        <v>114</v>
      </c>
      <c r="H160" s="29" t="s">
        <v>10</v>
      </c>
      <c r="I160" s="33" t="s">
        <v>10</v>
      </c>
      <c r="K160" s="20"/>
      <c r="L160" s="43" t="s">
        <v>27</v>
      </c>
      <c r="M160" s="13">
        <f t="shared" si="28"/>
        <v>1.2868143744933802E-2</v>
      </c>
      <c r="N160" s="13">
        <f t="shared" si="29"/>
        <v>9.0999696667677773E-4</v>
      </c>
      <c r="O160" s="13">
        <f t="shared" si="30"/>
        <v>8.7664967363857253E-3</v>
      </c>
      <c r="P160" s="13">
        <f t="shared" si="31"/>
        <v>9.932476584622086E-3</v>
      </c>
      <c r="Q160" s="13">
        <f t="shared" si="32"/>
        <v>4.8998538640075643E-3</v>
      </c>
      <c r="R160" s="13"/>
      <c r="S160" s="14"/>
    </row>
    <row r="161" spans="1:19" x14ac:dyDescent="0.2">
      <c r="A161" s="20"/>
      <c r="B161" s="43" t="s">
        <v>28</v>
      </c>
      <c r="C161" s="29">
        <v>1202</v>
      </c>
      <c r="D161" s="29">
        <v>1010</v>
      </c>
      <c r="E161" s="29">
        <v>794</v>
      </c>
      <c r="F161" s="29">
        <v>1359</v>
      </c>
      <c r="G161" s="29">
        <v>1961</v>
      </c>
      <c r="H161" s="29">
        <v>1802</v>
      </c>
      <c r="I161" s="33">
        <v>1709</v>
      </c>
      <c r="K161" s="20"/>
      <c r="L161" s="43" t="s">
        <v>28</v>
      </c>
      <c r="M161" s="13">
        <f t="shared" si="28"/>
        <v>4.0597135909213725E-2</v>
      </c>
      <c r="N161" s="13">
        <f t="shared" si="29"/>
        <v>4.3766520778264074E-2</v>
      </c>
      <c r="O161" s="13">
        <f t="shared" si="30"/>
        <v>3.7829339177664491E-2</v>
      </c>
      <c r="P161" s="13">
        <f t="shared" si="31"/>
        <v>5.9202788063602699E-2</v>
      </c>
      <c r="Q161" s="13">
        <f t="shared" si="32"/>
        <v>8.4286082695779252E-2</v>
      </c>
      <c r="R161" s="13">
        <f t="shared" si="33"/>
        <v>7.9702773231898796E-2</v>
      </c>
      <c r="S161" s="14">
        <f t="shared" si="34"/>
        <v>7.3508538001634482E-2</v>
      </c>
    </row>
    <row r="162" spans="1:19" x14ac:dyDescent="0.2">
      <c r="A162" s="20"/>
      <c r="B162" s="43" t="s">
        <v>38</v>
      </c>
      <c r="C162" s="29">
        <v>3823</v>
      </c>
      <c r="D162" s="29">
        <v>2216</v>
      </c>
      <c r="E162" s="29">
        <v>1324</v>
      </c>
      <c r="F162" s="29">
        <v>1015</v>
      </c>
      <c r="G162" s="29">
        <v>937</v>
      </c>
      <c r="H162" s="29">
        <v>636</v>
      </c>
      <c r="I162" s="33">
        <v>600</v>
      </c>
      <c r="K162" s="20"/>
      <c r="L162" s="43" t="s">
        <v>38</v>
      </c>
      <c r="M162" s="13">
        <f t="shared" si="28"/>
        <v>0.1291205079708187</v>
      </c>
      <c r="N162" s="13">
        <f t="shared" si="29"/>
        <v>9.6026346578844735E-2</v>
      </c>
      <c r="O162" s="13">
        <f t="shared" si="30"/>
        <v>6.3080661298775542E-2</v>
      </c>
      <c r="P162" s="13">
        <f t="shared" si="31"/>
        <v>4.4216946199085165E-2</v>
      </c>
      <c r="Q162" s="13">
        <f t="shared" si="32"/>
        <v>4.0273360268202531E-2</v>
      </c>
      <c r="R162" s="13">
        <f t="shared" si="33"/>
        <v>2.813039055243487E-2</v>
      </c>
      <c r="S162" s="14">
        <f t="shared" si="34"/>
        <v>2.5807561615553358E-2</v>
      </c>
    </row>
    <row r="163" spans="1:19" x14ac:dyDescent="0.2">
      <c r="A163" s="20"/>
      <c r="B163" s="43" t="s">
        <v>29</v>
      </c>
      <c r="C163" s="29">
        <v>154</v>
      </c>
      <c r="D163" s="29" t="s">
        <v>10</v>
      </c>
      <c r="E163" s="29">
        <v>32</v>
      </c>
      <c r="F163" s="29" t="s">
        <v>10</v>
      </c>
      <c r="G163" s="29">
        <v>56</v>
      </c>
      <c r="H163" s="29">
        <v>63</v>
      </c>
      <c r="I163" s="33">
        <v>77</v>
      </c>
      <c r="K163" s="20"/>
      <c r="L163" s="43" t="s">
        <v>29</v>
      </c>
      <c r="M163" s="13">
        <f t="shared" si="28"/>
        <v>5.2012969467711426E-3</v>
      </c>
      <c r="N163" s="13"/>
      <c r="O163" s="13">
        <f t="shared" si="30"/>
        <v>1.5246081280670828E-3</v>
      </c>
      <c r="P163" s="13"/>
      <c r="Q163" s="13">
        <f t="shared" si="32"/>
        <v>2.4069457577581021E-3</v>
      </c>
      <c r="R163" s="13">
        <f t="shared" si="33"/>
        <v>2.7865009509487372E-3</v>
      </c>
      <c r="S163" s="14">
        <f t="shared" si="34"/>
        <v>3.3119704073293474E-3</v>
      </c>
    </row>
    <row r="164" spans="1:19" x14ac:dyDescent="0.2">
      <c r="A164" s="20"/>
      <c r="B164" s="43" t="s">
        <v>30</v>
      </c>
      <c r="C164" s="29">
        <v>35</v>
      </c>
      <c r="D164" s="29">
        <v>32</v>
      </c>
      <c r="E164" s="29">
        <v>24</v>
      </c>
      <c r="F164" s="29">
        <v>24</v>
      </c>
      <c r="G164" s="29">
        <v>75</v>
      </c>
      <c r="H164" s="29">
        <v>45</v>
      </c>
      <c r="I164" s="33">
        <v>65</v>
      </c>
      <c r="K164" s="20"/>
      <c r="L164" s="43" t="s">
        <v>30</v>
      </c>
      <c r="M164" s="13">
        <f t="shared" si="28"/>
        <v>1.182112942447987E-3</v>
      </c>
      <c r="N164" s="13">
        <f t="shared" si="29"/>
        <v>1.3866620444598517E-3</v>
      </c>
      <c r="O164" s="13">
        <f t="shared" si="30"/>
        <v>1.143456096050312E-3</v>
      </c>
      <c r="P164" s="13">
        <f t="shared" si="31"/>
        <v>1.0455238510128511E-3</v>
      </c>
      <c r="Q164" s="13">
        <f t="shared" si="32"/>
        <v>3.2235880684260295E-3</v>
      </c>
      <c r="R164" s="13">
        <f t="shared" si="33"/>
        <v>1.990357822106241E-3</v>
      </c>
      <c r="S164" s="14">
        <f t="shared" si="34"/>
        <v>2.7958191750182804E-3</v>
      </c>
    </row>
    <row r="165" spans="1:19" x14ac:dyDescent="0.2">
      <c r="A165" s="20"/>
      <c r="B165" s="43" t="s">
        <v>31</v>
      </c>
      <c r="C165" s="29">
        <v>57</v>
      </c>
      <c r="D165" s="29">
        <v>100</v>
      </c>
      <c r="E165" s="29">
        <v>134</v>
      </c>
      <c r="F165" s="29">
        <v>22</v>
      </c>
      <c r="G165" s="29">
        <v>159</v>
      </c>
      <c r="H165" s="29">
        <v>421</v>
      </c>
      <c r="I165" s="33">
        <v>188</v>
      </c>
      <c r="K165" s="20"/>
      <c r="L165" s="43" t="s">
        <v>31</v>
      </c>
      <c r="M165" s="13">
        <f t="shared" si="28"/>
        <v>1.9251553634152931E-3</v>
      </c>
      <c r="N165" s="13">
        <f t="shared" si="29"/>
        <v>4.3333188889370369E-3</v>
      </c>
      <c r="O165" s="13">
        <f t="shared" si="30"/>
        <v>6.3842965362809088E-3</v>
      </c>
      <c r="P165" s="13">
        <f t="shared" si="31"/>
        <v>9.5839686342844693E-4</v>
      </c>
      <c r="Q165" s="13">
        <f t="shared" si="32"/>
        <v>6.8340067050631824E-3</v>
      </c>
      <c r="R165" s="13">
        <f t="shared" si="33"/>
        <v>1.8620903180149497E-2</v>
      </c>
      <c r="S165" s="14">
        <f t="shared" si="34"/>
        <v>8.0863693062067192E-3</v>
      </c>
    </row>
    <row r="166" spans="1:19" x14ac:dyDescent="0.2">
      <c r="A166" s="20"/>
      <c r="B166" s="43" t="s">
        <v>32</v>
      </c>
      <c r="C166" s="29">
        <v>903</v>
      </c>
      <c r="D166" s="29">
        <v>821</v>
      </c>
      <c r="E166" s="29">
        <v>715</v>
      </c>
      <c r="F166" s="29">
        <v>695</v>
      </c>
      <c r="G166" s="29">
        <v>646</v>
      </c>
      <c r="H166" s="29">
        <v>471</v>
      </c>
      <c r="I166" s="33">
        <v>544</v>
      </c>
      <c r="K166" s="20"/>
      <c r="L166" s="43" t="s">
        <v>32</v>
      </c>
      <c r="M166" s="13">
        <f t="shared" si="28"/>
        <v>3.0498513915158065E-2</v>
      </c>
      <c r="N166" s="13">
        <f t="shared" si="29"/>
        <v>3.5576548078173072E-2</v>
      </c>
      <c r="O166" s="13">
        <f t="shared" si="30"/>
        <v>3.4065462861498877E-2</v>
      </c>
      <c r="P166" s="13">
        <f t="shared" si="31"/>
        <v>3.0276628185580485E-2</v>
      </c>
      <c r="Q166" s="13">
        <f t="shared" si="32"/>
        <v>2.7765838562709533E-2</v>
      </c>
      <c r="R166" s="13">
        <f t="shared" si="33"/>
        <v>2.0832411871378655E-2</v>
      </c>
      <c r="S166" s="14">
        <f t="shared" si="34"/>
        <v>2.3398855864768378E-2</v>
      </c>
    </row>
    <row r="167" spans="1:19" x14ac:dyDescent="0.2">
      <c r="A167" s="20"/>
      <c r="B167" s="43" t="s">
        <v>33</v>
      </c>
      <c r="C167" s="29">
        <v>1224</v>
      </c>
      <c r="D167" s="29">
        <v>1333</v>
      </c>
      <c r="E167" s="29">
        <v>1292</v>
      </c>
      <c r="F167" s="29">
        <v>1385</v>
      </c>
      <c r="G167" s="29">
        <v>1402</v>
      </c>
      <c r="H167" s="29">
        <v>1453</v>
      </c>
      <c r="I167" s="33">
        <v>1292</v>
      </c>
      <c r="K167" s="20"/>
      <c r="L167" s="43" t="s">
        <v>33</v>
      </c>
      <c r="M167" s="13">
        <f t="shared" si="28"/>
        <v>4.1340178330181034E-2</v>
      </c>
      <c r="N167" s="13">
        <f t="shared" si="29"/>
        <v>5.7763140789530702E-2</v>
      </c>
      <c r="O167" s="13">
        <f t="shared" si="30"/>
        <v>6.1556053170708468E-2</v>
      </c>
      <c r="P167" s="13">
        <f t="shared" si="31"/>
        <v>6.0335438902199959E-2</v>
      </c>
      <c r="Q167" s="13">
        <f t="shared" si="32"/>
        <v>6.025960629244391E-2</v>
      </c>
      <c r="R167" s="13">
        <f t="shared" si="33"/>
        <v>6.4266442567119289E-2</v>
      </c>
      <c r="S167" s="14">
        <f t="shared" si="34"/>
        <v>5.5572282678824893E-2</v>
      </c>
    </row>
    <row r="168" spans="1:19" x14ac:dyDescent="0.2">
      <c r="A168" s="20"/>
      <c r="B168" s="43" t="s">
        <v>34</v>
      </c>
      <c r="C168" s="29">
        <v>740</v>
      </c>
      <c r="D168" s="29">
        <v>773</v>
      </c>
      <c r="E168" s="29">
        <v>718</v>
      </c>
      <c r="F168" s="29">
        <v>791</v>
      </c>
      <c r="G168" s="29">
        <v>790</v>
      </c>
      <c r="H168" s="29">
        <v>841</v>
      </c>
      <c r="I168" s="33">
        <v>748</v>
      </c>
      <c r="K168" s="20"/>
      <c r="L168" s="43" t="s">
        <v>34</v>
      </c>
      <c r="M168" s="13">
        <f t="shared" si="28"/>
        <v>2.4993245068900296E-2</v>
      </c>
      <c r="N168" s="13">
        <f t="shared" si="29"/>
        <v>3.3496555011483298E-2</v>
      </c>
      <c r="O168" s="13">
        <f t="shared" si="30"/>
        <v>3.4208394873505167E-2</v>
      </c>
      <c r="P168" s="13">
        <f t="shared" si="31"/>
        <v>3.4458723589631889E-2</v>
      </c>
      <c r="Q168" s="13">
        <f t="shared" si="32"/>
        <v>3.3955127654087508E-2</v>
      </c>
      <c r="R168" s="13">
        <f t="shared" si="33"/>
        <v>3.7197576186474415E-2</v>
      </c>
      <c r="S168" s="14">
        <f t="shared" si="34"/>
        <v>3.2173426814056522E-2</v>
      </c>
    </row>
    <row r="169" spans="1:19" x14ac:dyDescent="0.2">
      <c r="A169" s="20"/>
      <c r="B169" s="43" t="s">
        <v>35</v>
      </c>
      <c r="C169" s="29">
        <v>77</v>
      </c>
      <c r="D169" s="29">
        <v>67</v>
      </c>
      <c r="E169" s="29">
        <v>33</v>
      </c>
      <c r="F169" s="29">
        <v>30</v>
      </c>
      <c r="G169" s="29">
        <v>28</v>
      </c>
      <c r="H169" s="29">
        <v>13</v>
      </c>
      <c r="I169" s="33">
        <v>10</v>
      </c>
      <c r="K169" s="20"/>
      <c r="L169" s="43" t="s">
        <v>35</v>
      </c>
      <c r="M169" s="13">
        <f t="shared" si="28"/>
        <v>2.6006484733855713E-3</v>
      </c>
      <c r="N169" s="13">
        <f t="shared" si="29"/>
        <v>2.9033236555878147E-3</v>
      </c>
      <c r="O169" s="13">
        <f t="shared" si="30"/>
        <v>1.5722521320691791E-3</v>
      </c>
      <c r="P169" s="13">
        <f t="shared" si="31"/>
        <v>1.3069048137660641E-3</v>
      </c>
      <c r="Q169" s="13">
        <f t="shared" si="32"/>
        <v>1.2034728788790511E-3</v>
      </c>
      <c r="R169" s="13">
        <f t="shared" si="33"/>
        <v>5.7499225971958067E-4</v>
      </c>
      <c r="S169" s="14">
        <f t="shared" si="34"/>
        <v>4.3012602692588927E-4</v>
      </c>
    </row>
    <row r="170" spans="1:19" ht="13.5" thickBot="1" x14ac:dyDescent="0.25">
      <c r="A170" s="20"/>
      <c r="B170" s="44" t="s">
        <v>36</v>
      </c>
      <c r="C170" s="34">
        <v>407</v>
      </c>
      <c r="D170" s="34">
        <v>493</v>
      </c>
      <c r="E170" s="34">
        <v>541</v>
      </c>
      <c r="F170" s="34">
        <v>564</v>
      </c>
      <c r="G170" s="34">
        <v>584</v>
      </c>
      <c r="H170" s="34">
        <v>599</v>
      </c>
      <c r="I170" s="35">
        <v>534</v>
      </c>
      <c r="K170" s="20"/>
      <c r="L170" s="44" t="s">
        <v>36</v>
      </c>
      <c r="M170" s="15">
        <f t="shared" si="28"/>
        <v>1.3746284787895163E-2</v>
      </c>
      <c r="N170" s="15">
        <f t="shared" si="29"/>
        <v>2.1363262122459592E-2</v>
      </c>
      <c r="O170" s="15">
        <f t="shared" si="30"/>
        <v>2.5775406165134119E-2</v>
      </c>
      <c r="P170" s="15">
        <f t="shared" si="31"/>
        <v>2.4569810498802004E-2</v>
      </c>
      <c r="Q170" s="15">
        <f t="shared" si="32"/>
        <v>2.5101005759477348E-2</v>
      </c>
      <c r="R170" s="15">
        <f t="shared" si="33"/>
        <v>2.6493874120925295E-2</v>
      </c>
      <c r="S170" s="16">
        <f t="shared" si="34"/>
        <v>2.2968729837842487E-2</v>
      </c>
    </row>
    <row r="171" spans="1:19" x14ac:dyDescent="0.2">
      <c r="A171" s="19" t="s">
        <v>48</v>
      </c>
      <c r="B171" s="39" t="s">
        <v>4</v>
      </c>
      <c r="C171" s="31">
        <v>28508</v>
      </c>
      <c r="D171" s="31">
        <v>25428</v>
      </c>
      <c r="E171" s="31">
        <v>23989</v>
      </c>
      <c r="F171" s="31">
        <v>24723</v>
      </c>
      <c r="G171" s="31">
        <v>25210</v>
      </c>
      <c r="H171" s="31">
        <v>23822</v>
      </c>
      <c r="I171" s="32">
        <v>23247</v>
      </c>
      <c r="K171" s="19" t="s">
        <v>48</v>
      </c>
      <c r="L171" s="39" t="s">
        <v>4</v>
      </c>
      <c r="M171" s="7">
        <f>C171/$C$171</f>
        <v>1</v>
      </c>
      <c r="N171" s="7">
        <f>D171/$D$171</f>
        <v>1</v>
      </c>
      <c r="O171" s="7">
        <f>E171/$E$171</f>
        <v>1</v>
      </c>
      <c r="P171" s="7">
        <f>F171/$F$171</f>
        <v>1</v>
      </c>
      <c r="Q171" s="7">
        <f>G171/$G$171</f>
        <v>1</v>
      </c>
      <c r="R171" s="7">
        <f>H171/$H$171</f>
        <v>1</v>
      </c>
      <c r="S171" s="11">
        <f>I171/$I$171</f>
        <v>1</v>
      </c>
    </row>
    <row r="172" spans="1:19" x14ac:dyDescent="0.2">
      <c r="A172" s="20"/>
      <c r="B172" s="40" t="s">
        <v>5</v>
      </c>
      <c r="C172" s="29">
        <v>2507</v>
      </c>
      <c r="D172" s="29">
        <v>2309</v>
      </c>
      <c r="E172" s="29">
        <v>2240</v>
      </c>
      <c r="F172" s="29">
        <v>2081</v>
      </c>
      <c r="G172" s="29">
        <v>2346</v>
      </c>
      <c r="H172" s="29">
        <v>2157</v>
      </c>
      <c r="I172" s="33">
        <v>1870</v>
      </c>
      <c r="K172" s="20"/>
      <c r="L172" s="40" t="s">
        <v>5</v>
      </c>
      <c r="M172" s="13">
        <f t="shared" ref="M172:M202" si="35">C172/$C$171</f>
        <v>8.7940227304616245E-2</v>
      </c>
      <c r="N172" s="13">
        <f t="shared" ref="N172:N202" si="36">D172/$D$171</f>
        <v>9.0805411357558596E-2</v>
      </c>
      <c r="O172" s="13">
        <f t="shared" ref="O172:O202" si="37">E172/$E$171</f>
        <v>9.3376130726583018E-2</v>
      </c>
      <c r="P172" s="13">
        <f t="shared" ref="P172:P202" si="38">F172/$F$171</f>
        <v>8.4172632771103831E-2</v>
      </c>
      <c r="Q172" s="13">
        <f t="shared" ref="Q172:Q202" si="39">G172/$G$171</f>
        <v>9.3058310194367319E-2</v>
      </c>
      <c r="R172" s="13">
        <f t="shared" ref="R172:R202" si="40">H172/$H$171</f>
        <v>9.0546553605910504E-2</v>
      </c>
      <c r="S172" s="14">
        <f t="shared" ref="S172:S202" si="41">I172/$I$171</f>
        <v>8.0440486944551984E-2</v>
      </c>
    </row>
    <row r="173" spans="1:19" x14ac:dyDescent="0.2">
      <c r="A173" s="20"/>
      <c r="B173" s="40" t="s">
        <v>39</v>
      </c>
      <c r="C173" s="29">
        <v>1187</v>
      </c>
      <c r="D173" s="29">
        <v>1194</v>
      </c>
      <c r="E173" s="29">
        <v>1145</v>
      </c>
      <c r="F173" s="29">
        <v>1050</v>
      </c>
      <c r="G173" s="29">
        <v>1304</v>
      </c>
      <c r="H173" s="29">
        <v>1093</v>
      </c>
      <c r="I173" s="33">
        <v>835</v>
      </c>
      <c r="K173" s="20"/>
      <c r="L173" s="40" t="s">
        <v>39</v>
      </c>
      <c r="M173" s="13">
        <f t="shared" si="35"/>
        <v>4.1637435105935178E-2</v>
      </c>
      <c r="N173" s="13">
        <f t="shared" si="36"/>
        <v>4.695611137328929E-2</v>
      </c>
      <c r="O173" s="13">
        <f t="shared" si="37"/>
        <v>4.7730209679436406E-2</v>
      </c>
      <c r="P173" s="13">
        <f t="shared" si="38"/>
        <v>4.2470573959470938E-2</v>
      </c>
      <c r="Q173" s="13">
        <f t="shared" si="39"/>
        <v>5.1725505751685837E-2</v>
      </c>
      <c r="R173" s="13">
        <f t="shared" si="40"/>
        <v>4.5881957854084457E-2</v>
      </c>
      <c r="S173" s="14">
        <f t="shared" si="41"/>
        <v>3.5918613154385513E-2</v>
      </c>
    </row>
    <row r="174" spans="1:19" x14ac:dyDescent="0.2">
      <c r="A174" s="20"/>
      <c r="B174" s="40" t="s">
        <v>6</v>
      </c>
      <c r="C174" s="29">
        <v>538</v>
      </c>
      <c r="D174" s="29">
        <v>490</v>
      </c>
      <c r="E174" s="29">
        <v>467</v>
      </c>
      <c r="F174" s="29">
        <v>420</v>
      </c>
      <c r="G174" s="29">
        <v>406</v>
      </c>
      <c r="H174" s="29">
        <v>370</v>
      </c>
      <c r="I174" s="33">
        <v>343</v>
      </c>
      <c r="K174" s="20"/>
      <c r="L174" s="40" t="s">
        <v>6</v>
      </c>
      <c r="M174" s="13">
        <f t="shared" si="35"/>
        <v>1.8871895608250314E-2</v>
      </c>
      <c r="N174" s="13">
        <f t="shared" si="36"/>
        <v>1.9270095957212522E-2</v>
      </c>
      <c r="O174" s="13">
        <f t="shared" si="37"/>
        <v>1.9467255825586727E-2</v>
      </c>
      <c r="P174" s="13">
        <f t="shared" si="38"/>
        <v>1.6988229583788376E-2</v>
      </c>
      <c r="Q174" s="13">
        <f t="shared" si="39"/>
        <v>1.610472034906783E-2</v>
      </c>
      <c r="R174" s="13">
        <f t="shared" si="40"/>
        <v>1.5531861304676349E-2</v>
      </c>
      <c r="S174" s="14">
        <f t="shared" si="41"/>
        <v>1.4754591990364349E-2</v>
      </c>
    </row>
    <row r="175" spans="1:19" x14ac:dyDescent="0.2">
      <c r="A175" s="20"/>
      <c r="B175" s="40" t="s">
        <v>8</v>
      </c>
      <c r="C175" s="29">
        <v>557</v>
      </c>
      <c r="D175" s="29">
        <v>541</v>
      </c>
      <c r="E175" s="29">
        <v>555</v>
      </c>
      <c r="F175" s="29">
        <v>536</v>
      </c>
      <c r="G175" s="29">
        <v>530</v>
      </c>
      <c r="H175" s="29">
        <v>572</v>
      </c>
      <c r="I175" s="33">
        <v>579</v>
      </c>
      <c r="K175" s="20"/>
      <c r="L175" s="40" t="s">
        <v>8</v>
      </c>
      <c r="M175" s="13">
        <f t="shared" si="35"/>
        <v>1.9538375192928302E-2</v>
      </c>
      <c r="N175" s="13">
        <f t="shared" si="36"/>
        <v>2.1275759005820356E-2</v>
      </c>
      <c r="O175" s="13">
        <f t="shared" si="37"/>
        <v>2.3135603818416773E-2</v>
      </c>
      <c r="P175" s="13">
        <f t="shared" si="38"/>
        <v>2.1680216802168022E-2</v>
      </c>
      <c r="Q175" s="13">
        <f t="shared" si="39"/>
        <v>2.1023403411344704E-2</v>
      </c>
      <c r="R175" s="13">
        <f t="shared" si="40"/>
        <v>2.4011418016959114E-2</v>
      </c>
      <c r="S175" s="14">
        <f t="shared" si="41"/>
        <v>2.4906439540585881E-2</v>
      </c>
    </row>
    <row r="176" spans="1:19" x14ac:dyDescent="0.2">
      <c r="A176" s="20"/>
      <c r="B176" s="40" t="s">
        <v>9</v>
      </c>
      <c r="C176" s="29">
        <v>225</v>
      </c>
      <c r="D176" s="29">
        <v>84</v>
      </c>
      <c r="E176" s="29">
        <v>73</v>
      </c>
      <c r="F176" s="29">
        <v>75</v>
      </c>
      <c r="G176" s="29">
        <v>106</v>
      </c>
      <c r="H176" s="29">
        <v>122</v>
      </c>
      <c r="I176" s="33">
        <v>113</v>
      </c>
      <c r="K176" s="20"/>
      <c r="L176" s="40" t="s">
        <v>9</v>
      </c>
      <c r="M176" s="13">
        <f t="shared" si="35"/>
        <v>7.8925213975024559E-3</v>
      </c>
      <c r="N176" s="13">
        <f t="shared" si="36"/>
        <v>3.3034450212364322E-3</v>
      </c>
      <c r="O176" s="13">
        <f t="shared" si="37"/>
        <v>3.0430614031431071E-3</v>
      </c>
      <c r="P176" s="13">
        <f t="shared" si="38"/>
        <v>3.0336124256764956E-3</v>
      </c>
      <c r="Q176" s="13">
        <f t="shared" si="39"/>
        <v>4.2046806822689407E-3</v>
      </c>
      <c r="R176" s="13">
        <f t="shared" si="40"/>
        <v>5.1213164301905801E-3</v>
      </c>
      <c r="S176" s="14">
        <f t="shared" si="41"/>
        <v>4.8608422592162429E-3</v>
      </c>
    </row>
    <row r="177" spans="1:19" x14ac:dyDescent="0.2">
      <c r="A177" s="20"/>
      <c r="B177" s="40" t="s">
        <v>11</v>
      </c>
      <c r="C177" s="29">
        <v>21117</v>
      </c>
      <c r="D177" s="29">
        <v>18229</v>
      </c>
      <c r="E177" s="29">
        <v>17089</v>
      </c>
      <c r="F177" s="29">
        <v>17937</v>
      </c>
      <c r="G177" s="29">
        <v>18181</v>
      </c>
      <c r="H177" s="29">
        <v>17344</v>
      </c>
      <c r="I177" s="33">
        <v>16812</v>
      </c>
      <c r="K177" s="20"/>
      <c r="L177" s="40" t="s">
        <v>11</v>
      </c>
      <c r="M177" s="13">
        <f t="shared" si="35"/>
        <v>0.74073944156026383</v>
      </c>
      <c r="N177" s="13">
        <f t="shared" si="36"/>
        <v>0.71688689633474911</v>
      </c>
      <c r="O177" s="13">
        <f t="shared" si="37"/>
        <v>0.71236816874400766</v>
      </c>
      <c r="P177" s="13">
        <f t="shared" si="38"/>
        <v>0.72551874772479064</v>
      </c>
      <c r="Q177" s="13">
        <f t="shared" si="39"/>
        <v>0.72118207060690198</v>
      </c>
      <c r="R177" s="13">
        <f t="shared" si="40"/>
        <v>0.72806649315758543</v>
      </c>
      <c r="S177" s="14">
        <f t="shared" si="41"/>
        <v>0.7231900890437476</v>
      </c>
    </row>
    <row r="178" spans="1:19" x14ac:dyDescent="0.2">
      <c r="A178" s="20"/>
      <c r="B178" s="40" t="s">
        <v>12</v>
      </c>
      <c r="C178" s="29">
        <v>4131</v>
      </c>
      <c r="D178" s="29">
        <v>4136</v>
      </c>
      <c r="E178" s="29">
        <v>4197</v>
      </c>
      <c r="F178" s="29">
        <v>4742</v>
      </c>
      <c r="G178" s="29">
        <v>4667</v>
      </c>
      <c r="H178" s="29">
        <v>4680</v>
      </c>
      <c r="I178" s="33">
        <v>4661</v>
      </c>
      <c r="K178" s="20"/>
      <c r="L178" s="40" t="s">
        <v>12</v>
      </c>
      <c r="M178" s="13">
        <f t="shared" si="35"/>
        <v>0.14490669285814509</v>
      </c>
      <c r="N178" s="13">
        <f t="shared" si="36"/>
        <v>0.162655340569451</v>
      </c>
      <c r="O178" s="13">
        <f t="shared" si="37"/>
        <v>0.17495518779440578</v>
      </c>
      <c r="P178" s="13">
        <f t="shared" si="38"/>
        <v>0.19180520163410589</v>
      </c>
      <c r="Q178" s="13">
        <f t="shared" si="39"/>
        <v>0.1851249504165014</v>
      </c>
      <c r="R178" s="13">
        <f t="shared" si="40"/>
        <v>0.19645705650239276</v>
      </c>
      <c r="S178" s="14">
        <f t="shared" si="41"/>
        <v>0.2004989891168753</v>
      </c>
    </row>
    <row r="179" spans="1:19" x14ac:dyDescent="0.2">
      <c r="A179" s="20"/>
      <c r="B179" s="40" t="s">
        <v>13</v>
      </c>
      <c r="C179" s="29">
        <v>205</v>
      </c>
      <c r="D179" s="29">
        <v>135</v>
      </c>
      <c r="E179" s="29" t="s">
        <v>10</v>
      </c>
      <c r="F179" s="29">
        <v>44</v>
      </c>
      <c r="G179" s="29">
        <v>2</v>
      </c>
      <c r="H179" s="29">
        <v>1</v>
      </c>
      <c r="I179" s="33">
        <v>4</v>
      </c>
      <c r="K179" s="20"/>
      <c r="L179" s="40" t="s">
        <v>13</v>
      </c>
      <c r="M179" s="13">
        <f t="shared" si="35"/>
        <v>7.190963939946682E-3</v>
      </c>
      <c r="N179" s="13">
        <f t="shared" si="36"/>
        <v>5.3091080698442665E-3</v>
      </c>
      <c r="O179" s="13"/>
      <c r="P179" s="13">
        <f t="shared" si="38"/>
        <v>1.7797192897302107E-3</v>
      </c>
      <c r="Q179" s="13">
        <f t="shared" si="39"/>
        <v>7.9333597778659263E-5</v>
      </c>
      <c r="R179" s="13">
        <f t="shared" si="40"/>
        <v>4.1978003526152295E-5</v>
      </c>
      <c r="S179" s="14">
        <f t="shared" si="41"/>
        <v>1.7206521271561921E-4</v>
      </c>
    </row>
    <row r="180" spans="1:19" x14ac:dyDescent="0.2">
      <c r="A180" s="20"/>
      <c r="B180" s="40" t="s">
        <v>14</v>
      </c>
      <c r="C180" s="29">
        <v>794</v>
      </c>
      <c r="D180" s="29">
        <v>631</v>
      </c>
      <c r="E180" s="29">
        <v>549</v>
      </c>
      <c r="F180" s="29">
        <v>560</v>
      </c>
      <c r="G180" s="29">
        <v>719</v>
      </c>
      <c r="H180" s="29">
        <v>744</v>
      </c>
      <c r="I180" s="33">
        <v>685</v>
      </c>
      <c r="K180" s="20"/>
      <c r="L180" s="40" t="s">
        <v>14</v>
      </c>
      <c r="M180" s="13">
        <f t="shared" si="35"/>
        <v>2.7851831064964222E-2</v>
      </c>
      <c r="N180" s="13">
        <f t="shared" si="36"/>
        <v>2.4815164385716532E-2</v>
      </c>
      <c r="O180" s="13">
        <f t="shared" si="37"/>
        <v>2.2885489182541997E-2</v>
      </c>
      <c r="P180" s="13">
        <f t="shared" si="38"/>
        <v>2.2650972778384501E-2</v>
      </c>
      <c r="Q180" s="13">
        <f t="shared" si="39"/>
        <v>2.8520428401428006E-2</v>
      </c>
      <c r="R180" s="13">
        <f t="shared" si="40"/>
        <v>3.1231634623457308E-2</v>
      </c>
      <c r="S180" s="14">
        <f t="shared" si="41"/>
        <v>2.9466167677549792E-2</v>
      </c>
    </row>
    <row r="181" spans="1:19" x14ac:dyDescent="0.2">
      <c r="A181" s="20"/>
      <c r="B181" s="40" t="s">
        <v>15</v>
      </c>
      <c r="C181" s="29">
        <v>1390</v>
      </c>
      <c r="D181" s="29">
        <v>1012</v>
      </c>
      <c r="E181" s="29">
        <v>687</v>
      </c>
      <c r="F181" s="29">
        <v>541</v>
      </c>
      <c r="G181" s="29">
        <v>531</v>
      </c>
      <c r="H181" s="29">
        <v>504</v>
      </c>
      <c r="I181" s="33">
        <v>347</v>
      </c>
      <c r="K181" s="20"/>
      <c r="L181" s="40" t="s">
        <v>15</v>
      </c>
      <c r="M181" s="13">
        <f t="shared" si="35"/>
        <v>4.8758243300126278E-2</v>
      </c>
      <c r="N181" s="13">
        <f t="shared" si="36"/>
        <v>3.9798647160610351E-2</v>
      </c>
      <c r="O181" s="13">
        <f t="shared" si="37"/>
        <v>2.8638125807661844E-2</v>
      </c>
      <c r="P181" s="13">
        <f t="shared" si="38"/>
        <v>2.1882457630546456E-2</v>
      </c>
      <c r="Q181" s="13">
        <f t="shared" si="39"/>
        <v>2.1063070210234035E-2</v>
      </c>
      <c r="R181" s="13">
        <f t="shared" si="40"/>
        <v>2.1156913777180757E-2</v>
      </c>
      <c r="S181" s="14">
        <f t="shared" si="41"/>
        <v>1.4926657203079967E-2</v>
      </c>
    </row>
    <row r="182" spans="1:19" x14ac:dyDescent="0.2">
      <c r="A182" s="20"/>
      <c r="B182" s="40" t="s">
        <v>16</v>
      </c>
      <c r="C182" s="29">
        <v>474</v>
      </c>
      <c r="D182" s="29">
        <v>465</v>
      </c>
      <c r="E182" s="29">
        <v>549</v>
      </c>
      <c r="F182" s="29">
        <v>619</v>
      </c>
      <c r="G182" s="29">
        <v>816</v>
      </c>
      <c r="H182" s="29">
        <v>842</v>
      </c>
      <c r="I182" s="33">
        <v>868</v>
      </c>
      <c r="K182" s="20"/>
      <c r="L182" s="40" t="s">
        <v>16</v>
      </c>
      <c r="M182" s="13">
        <f t="shared" si="35"/>
        <v>1.662691174407184E-2</v>
      </c>
      <c r="N182" s="13">
        <f t="shared" si="36"/>
        <v>1.828692779613025E-2</v>
      </c>
      <c r="O182" s="13">
        <f t="shared" si="37"/>
        <v>2.2885489182541997E-2</v>
      </c>
      <c r="P182" s="13">
        <f t="shared" si="38"/>
        <v>2.5037414553250009E-2</v>
      </c>
      <c r="Q182" s="13">
        <f t="shared" si="39"/>
        <v>3.2368107893692981E-2</v>
      </c>
      <c r="R182" s="13">
        <f t="shared" si="40"/>
        <v>3.5345478969020232E-2</v>
      </c>
      <c r="S182" s="14">
        <f t="shared" si="41"/>
        <v>3.7338151159289373E-2</v>
      </c>
    </row>
    <row r="183" spans="1:19" x14ac:dyDescent="0.2">
      <c r="A183" s="20"/>
      <c r="B183" s="40" t="s">
        <v>17</v>
      </c>
      <c r="C183" s="29">
        <v>1576</v>
      </c>
      <c r="D183" s="29">
        <v>1525</v>
      </c>
      <c r="E183" s="29">
        <v>1521</v>
      </c>
      <c r="F183" s="29">
        <v>1604</v>
      </c>
      <c r="G183" s="29">
        <v>1670</v>
      </c>
      <c r="H183" s="29">
        <v>1783</v>
      </c>
      <c r="I183" s="33">
        <v>1648</v>
      </c>
      <c r="K183" s="20"/>
      <c r="L183" s="40" t="s">
        <v>17</v>
      </c>
      <c r="M183" s="13">
        <f t="shared" si="35"/>
        <v>5.5282727655394978E-2</v>
      </c>
      <c r="N183" s="13">
        <f t="shared" si="36"/>
        <v>5.9973257826018561E-2</v>
      </c>
      <c r="O183" s="13">
        <f t="shared" si="37"/>
        <v>6.3404060194255707E-2</v>
      </c>
      <c r="P183" s="13">
        <f t="shared" si="38"/>
        <v>6.4878857743801324E-2</v>
      </c>
      <c r="Q183" s="13">
        <f t="shared" si="39"/>
        <v>6.6243554145180489E-2</v>
      </c>
      <c r="R183" s="13">
        <f t="shared" si="40"/>
        <v>7.4846780287129544E-2</v>
      </c>
      <c r="S183" s="14">
        <f t="shared" si="41"/>
        <v>7.089086763883512E-2</v>
      </c>
    </row>
    <row r="184" spans="1:19" x14ac:dyDescent="0.2">
      <c r="A184" s="20"/>
      <c r="B184" s="40" t="s">
        <v>18</v>
      </c>
      <c r="C184" s="29">
        <v>368</v>
      </c>
      <c r="D184" s="29">
        <v>304</v>
      </c>
      <c r="E184" s="29">
        <v>276</v>
      </c>
      <c r="F184" s="29">
        <v>384</v>
      </c>
      <c r="G184" s="29">
        <v>302</v>
      </c>
      <c r="H184" s="29">
        <v>322</v>
      </c>
      <c r="I184" s="33">
        <v>312</v>
      </c>
      <c r="K184" s="20"/>
      <c r="L184" s="40" t="s">
        <v>18</v>
      </c>
      <c r="M184" s="13">
        <f t="shared" si="35"/>
        <v>1.2908657219026239E-2</v>
      </c>
      <c r="N184" s="13">
        <f t="shared" si="36"/>
        <v>1.1955324838760422E-2</v>
      </c>
      <c r="O184" s="13">
        <f t="shared" si="37"/>
        <v>1.1505273250239693E-2</v>
      </c>
      <c r="P184" s="13">
        <f t="shared" si="38"/>
        <v>1.5532095619463657E-2</v>
      </c>
      <c r="Q184" s="13">
        <f t="shared" si="39"/>
        <v>1.1979373264577549E-2</v>
      </c>
      <c r="R184" s="13">
        <f t="shared" si="40"/>
        <v>1.3516917135421039E-2</v>
      </c>
      <c r="S184" s="14">
        <f t="shared" si="41"/>
        <v>1.34210865918183E-2</v>
      </c>
    </row>
    <row r="185" spans="1:19" x14ac:dyDescent="0.2">
      <c r="A185" s="20"/>
      <c r="B185" s="40" t="s">
        <v>19</v>
      </c>
      <c r="C185" s="29">
        <v>232</v>
      </c>
      <c r="D185" s="29">
        <v>235</v>
      </c>
      <c r="E185" s="29">
        <v>233</v>
      </c>
      <c r="F185" s="29">
        <v>286</v>
      </c>
      <c r="G185" s="29">
        <v>273</v>
      </c>
      <c r="H185" s="29">
        <v>264</v>
      </c>
      <c r="I185" s="33">
        <v>290</v>
      </c>
      <c r="K185" s="20"/>
      <c r="L185" s="40" t="s">
        <v>19</v>
      </c>
      <c r="M185" s="13">
        <f t="shared" si="35"/>
        <v>8.1380665076469759E-3</v>
      </c>
      <c r="N185" s="13">
        <f t="shared" si="36"/>
        <v>9.2417807141733522E-3</v>
      </c>
      <c r="O185" s="13">
        <f t="shared" si="37"/>
        <v>9.7127850264704663E-3</v>
      </c>
      <c r="P185" s="13">
        <f t="shared" si="38"/>
        <v>1.156817538324637E-2</v>
      </c>
      <c r="Q185" s="13">
        <f t="shared" si="39"/>
        <v>1.082903609678699E-2</v>
      </c>
      <c r="R185" s="13">
        <f t="shared" si="40"/>
        <v>1.1082192930904206E-2</v>
      </c>
      <c r="S185" s="14">
        <f t="shared" si="41"/>
        <v>1.2474727921882393E-2</v>
      </c>
    </row>
    <row r="186" spans="1:19" x14ac:dyDescent="0.2">
      <c r="A186" s="20"/>
      <c r="B186" s="40" t="s">
        <v>20</v>
      </c>
      <c r="C186" s="29">
        <v>4877</v>
      </c>
      <c r="D186" s="29">
        <v>4567</v>
      </c>
      <c r="E186" s="29">
        <v>4152</v>
      </c>
      <c r="F186" s="29">
        <v>3990</v>
      </c>
      <c r="G186" s="29">
        <v>4017</v>
      </c>
      <c r="H186" s="29">
        <v>3189</v>
      </c>
      <c r="I186" s="33">
        <v>3057</v>
      </c>
      <c r="K186" s="20"/>
      <c r="L186" s="40" t="s">
        <v>20</v>
      </c>
      <c r="M186" s="13">
        <f t="shared" si="35"/>
        <v>0.17107478602497544</v>
      </c>
      <c r="N186" s="13">
        <f t="shared" si="36"/>
        <v>0.17960515966650936</v>
      </c>
      <c r="O186" s="13">
        <f t="shared" si="37"/>
        <v>0.17307932802534495</v>
      </c>
      <c r="P186" s="13">
        <f t="shared" si="38"/>
        <v>0.16138818104598956</v>
      </c>
      <c r="Q186" s="13">
        <f t="shared" si="39"/>
        <v>0.15934153113843713</v>
      </c>
      <c r="R186" s="13">
        <f t="shared" si="40"/>
        <v>0.13386785324489966</v>
      </c>
      <c r="S186" s="14">
        <f t="shared" si="41"/>
        <v>0.131500838817912</v>
      </c>
    </row>
    <row r="187" spans="1:19" x14ac:dyDescent="0.2">
      <c r="A187" s="20"/>
      <c r="B187" s="40" t="s">
        <v>21</v>
      </c>
      <c r="C187" s="29">
        <v>796</v>
      </c>
      <c r="D187" s="29">
        <v>597</v>
      </c>
      <c r="E187" s="29">
        <v>599</v>
      </c>
      <c r="F187" s="29">
        <v>634</v>
      </c>
      <c r="G187" s="29">
        <v>572</v>
      </c>
      <c r="H187" s="29">
        <v>518</v>
      </c>
      <c r="I187" s="33">
        <v>679</v>
      </c>
      <c r="K187" s="20"/>
      <c r="L187" s="40" t="s">
        <v>21</v>
      </c>
      <c r="M187" s="13">
        <f t="shared" si="35"/>
        <v>2.79219868107198E-2</v>
      </c>
      <c r="N187" s="13">
        <f t="shared" si="36"/>
        <v>2.3478055686644645E-2</v>
      </c>
      <c r="O187" s="13">
        <f t="shared" si="37"/>
        <v>2.4969777814831798E-2</v>
      </c>
      <c r="P187" s="13">
        <f t="shared" si="38"/>
        <v>2.564413703838531E-2</v>
      </c>
      <c r="Q187" s="13">
        <f t="shared" si="39"/>
        <v>2.268940896469655E-2</v>
      </c>
      <c r="R187" s="13">
        <f t="shared" si="40"/>
        <v>2.174460582654689E-2</v>
      </c>
      <c r="S187" s="14">
        <f t="shared" si="41"/>
        <v>2.9208069858476363E-2</v>
      </c>
    </row>
    <row r="188" spans="1:19" x14ac:dyDescent="0.2">
      <c r="A188" s="20"/>
      <c r="B188" s="40" t="s">
        <v>22</v>
      </c>
      <c r="C188" s="29">
        <v>585</v>
      </c>
      <c r="D188" s="29">
        <v>507</v>
      </c>
      <c r="E188" s="29">
        <v>380</v>
      </c>
      <c r="F188" s="29">
        <v>459</v>
      </c>
      <c r="G188" s="29">
        <v>482</v>
      </c>
      <c r="H188" s="29">
        <v>409</v>
      </c>
      <c r="I188" s="33">
        <v>478</v>
      </c>
      <c r="K188" s="20"/>
      <c r="L188" s="40" t="s">
        <v>22</v>
      </c>
      <c r="M188" s="13">
        <f t="shared" si="35"/>
        <v>2.0520555633506386E-2</v>
      </c>
      <c r="N188" s="13">
        <f t="shared" si="36"/>
        <v>1.9938650306748466E-2</v>
      </c>
      <c r="O188" s="13">
        <f t="shared" si="37"/>
        <v>1.5840593605402475E-2</v>
      </c>
      <c r="P188" s="13">
        <f t="shared" si="38"/>
        <v>1.8565708045140152E-2</v>
      </c>
      <c r="Q188" s="13">
        <f t="shared" si="39"/>
        <v>1.9119397064656884E-2</v>
      </c>
      <c r="R188" s="13">
        <f t="shared" si="40"/>
        <v>1.7169003442196289E-2</v>
      </c>
      <c r="S188" s="14">
        <f t="shared" si="41"/>
        <v>2.0561792919516497E-2</v>
      </c>
    </row>
    <row r="189" spans="1:19" x14ac:dyDescent="0.2">
      <c r="A189" s="20"/>
      <c r="B189" s="40" t="s">
        <v>23</v>
      </c>
      <c r="C189" s="29">
        <v>68</v>
      </c>
      <c r="D189" s="29">
        <v>64</v>
      </c>
      <c r="E189" s="29">
        <v>45</v>
      </c>
      <c r="F189" s="29">
        <v>60</v>
      </c>
      <c r="G189" s="29">
        <v>40</v>
      </c>
      <c r="H189" s="29">
        <v>39</v>
      </c>
      <c r="I189" s="33">
        <v>22</v>
      </c>
      <c r="K189" s="20"/>
      <c r="L189" s="40" t="s">
        <v>23</v>
      </c>
      <c r="M189" s="13">
        <f t="shared" si="35"/>
        <v>2.3852953556896309E-3</v>
      </c>
      <c r="N189" s="13">
        <f t="shared" si="36"/>
        <v>2.516910492370615E-3</v>
      </c>
      <c r="O189" s="13">
        <f t="shared" si="37"/>
        <v>1.8758597690608195E-3</v>
      </c>
      <c r="P189" s="13">
        <f t="shared" si="38"/>
        <v>2.4268899405411964E-3</v>
      </c>
      <c r="Q189" s="13">
        <f t="shared" si="39"/>
        <v>1.5866719555731853E-3</v>
      </c>
      <c r="R189" s="13">
        <f t="shared" si="40"/>
        <v>1.6371421375199395E-3</v>
      </c>
      <c r="S189" s="14">
        <f t="shared" si="41"/>
        <v>9.463586699359057E-4</v>
      </c>
    </row>
    <row r="190" spans="1:19" x14ac:dyDescent="0.2">
      <c r="A190" s="20"/>
      <c r="B190" s="40" t="s">
        <v>24</v>
      </c>
      <c r="C190" s="29">
        <v>3039</v>
      </c>
      <c r="D190" s="29">
        <v>1948</v>
      </c>
      <c r="E190" s="29">
        <v>1858</v>
      </c>
      <c r="F190" s="29">
        <v>1793</v>
      </c>
      <c r="G190" s="29">
        <v>1894</v>
      </c>
      <c r="H190" s="29">
        <v>1437</v>
      </c>
      <c r="I190" s="33">
        <v>1312</v>
      </c>
      <c r="K190" s="20"/>
      <c r="L190" s="40" t="s">
        <v>24</v>
      </c>
      <c r="M190" s="13">
        <f t="shared" si="35"/>
        <v>0.10660165567559983</v>
      </c>
      <c r="N190" s="13">
        <f t="shared" si="36"/>
        <v>7.6608463111530592E-2</v>
      </c>
      <c r="O190" s="13">
        <f t="shared" si="37"/>
        <v>7.7452165575888951E-2</v>
      </c>
      <c r="P190" s="13">
        <f t="shared" si="38"/>
        <v>7.2523561056506092E-2</v>
      </c>
      <c r="Q190" s="13">
        <f t="shared" si="39"/>
        <v>7.5128917096390316E-2</v>
      </c>
      <c r="R190" s="13">
        <f t="shared" si="40"/>
        <v>6.0322391067080851E-2</v>
      </c>
      <c r="S190" s="14">
        <f t="shared" si="41"/>
        <v>5.6437389770723101E-2</v>
      </c>
    </row>
    <row r="191" spans="1:19" x14ac:dyDescent="0.2">
      <c r="A191" s="20"/>
      <c r="B191" s="40" t="s">
        <v>25</v>
      </c>
      <c r="C191" s="29">
        <v>7</v>
      </c>
      <c r="D191" s="29" t="s">
        <v>10</v>
      </c>
      <c r="E191" s="29" t="s">
        <v>10</v>
      </c>
      <c r="F191" s="29" t="s">
        <v>10</v>
      </c>
      <c r="G191" s="29" t="s">
        <v>10</v>
      </c>
      <c r="H191" s="29">
        <v>24</v>
      </c>
      <c r="I191" s="33" t="s">
        <v>10</v>
      </c>
      <c r="K191" s="20"/>
      <c r="L191" s="40" t="s">
        <v>25</v>
      </c>
      <c r="M191" s="13">
        <f t="shared" si="35"/>
        <v>2.4554511014452084E-4</v>
      </c>
      <c r="N191" s="13"/>
      <c r="O191" s="13"/>
      <c r="P191" s="13"/>
      <c r="Q191" s="13"/>
      <c r="R191" s="13">
        <f t="shared" si="40"/>
        <v>1.0074720846276551E-3</v>
      </c>
      <c r="S191" s="14"/>
    </row>
    <row r="192" spans="1:19" x14ac:dyDescent="0.2">
      <c r="A192" s="20"/>
      <c r="B192" s="40" t="s">
        <v>26</v>
      </c>
      <c r="C192" s="29">
        <v>53</v>
      </c>
      <c r="D192" s="29" t="s">
        <v>10</v>
      </c>
      <c r="E192" s="29" t="s">
        <v>10</v>
      </c>
      <c r="F192" s="29" t="s">
        <v>10</v>
      </c>
      <c r="G192" s="29" t="s">
        <v>10</v>
      </c>
      <c r="H192" s="29" t="s">
        <v>10</v>
      </c>
      <c r="I192" s="33" t="s">
        <v>10</v>
      </c>
      <c r="K192" s="20"/>
      <c r="L192" s="40" t="s">
        <v>26</v>
      </c>
      <c r="M192" s="13">
        <f t="shared" si="35"/>
        <v>1.8591272625228007E-3</v>
      </c>
      <c r="N192" s="13"/>
      <c r="O192" s="13"/>
      <c r="P192" s="13"/>
      <c r="Q192" s="13"/>
      <c r="R192" s="13"/>
      <c r="S192" s="14"/>
    </row>
    <row r="193" spans="1:19" x14ac:dyDescent="0.2">
      <c r="A193" s="20"/>
      <c r="B193" s="40" t="s">
        <v>27</v>
      </c>
      <c r="C193" s="29">
        <v>363</v>
      </c>
      <c r="D193" s="29">
        <v>284</v>
      </c>
      <c r="E193" s="29">
        <v>274</v>
      </c>
      <c r="F193" s="29">
        <v>357</v>
      </c>
      <c r="G193" s="29">
        <v>346</v>
      </c>
      <c r="H193" s="29">
        <v>282</v>
      </c>
      <c r="I193" s="33">
        <v>254</v>
      </c>
      <c r="K193" s="20"/>
      <c r="L193" s="40" t="s">
        <v>27</v>
      </c>
      <c r="M193" s="13">
        <f t="shared" si="35"/>
        <v>1.2733267854637294E-2</v>
      </c>
      <c r="N193" s="13">
        <f t="shared" si="36"/>
        <v>1.1168790309894604E-2</v>
      </c>
      <c r="O193" s="13">
        <f t="shared" si="37"/>
        <v>1.1421901704948102E-2</v>
      </c>
      <c r="P193" s="13">
        <f t="shared" si="38"/>
        <v>1.4439995146220118E-2</v>
      </c>
      <c r="Q193" s="13">
        <f t="shared" si="39"/>
        <v>1.3724712415708053E-2</v>
      </c>
      <c r="R193" s="13">
        <f t="shared" si="40"/>
        <v>1.1837796994374948E-2</v>
      </c>
      <c r="S193" s="14">
        <f t="shared" si="41"/>
        <v>1.092614100744182E-2</v>
      </c>
    </row>
    <row r="194" spans="1:19" x14ac:dyDescent="0.2">
      <c r="A194" s="20"/>
      <c r="B194" s="40" t="s">
        <v>28</v>
      </c>
      <c r="C194" s="29">
        <v>370</v>
      </c>
      <c r="D194" s="29">
        <v>343</v>
      </c>
      <c r="E194" s="29">
        <v>342</v>
      </c>
      <c r="F194" s="29">
        <v>368</v>
      </c>
      <c r="G194" s="29">
        <v>341</v>
      </c>
      <c r="H194" s="29">
        <v>555</v>
      </c>
      <c r="I194" s="33">
        <v>665</v>
      </c>
      <c r="K194" s="20"/>
      <c r="L194" s="40" t="s">
        <v>28</v>
      </c>
      <c r="M194" s="13">
        <f t="shared" si="35"/>
        <v>1.2978812964781816E-2</v>
      </c>
      <c r="N194" s="13">
        <f t="shared" si="36"/>
        <v>1.3489067170048765E-2</v>
      </c>
      <c r="O194" s="13">
        <f t="shared" si="37"/>
        <v>1.4256534244862229E-2</v>
      </c>
      <c r="P194" s="13">
        <f t="shared" si="38"/>
        <v>1.4884924968652671E-2</v>
      </c>
      <c r="Q194" s="13">
        <f t="shared" si="39"/>
        <v>1.3526378421261405E-2</v>
      </c>
      <c r="R194" s="13">
        <f t="shared" si="40"/>
        <v>2.3297791957014525E-2</v>
      </c>
      <c r="S194" s="14">
        <f t="shared" si="41"/>
        <v>2.8605841613971696E-2</v>
      </c>
    </row>
    <row r="195" spans="1:19" x14ac:dyDescent="0.2">
      <c r="A195" s="20"/>
      <c r="B195" s="40" t="s">
        <v>29</v>
      </c>
      <c r="C195" s="29">
        <v>1650</v>
      </c>
      <c r="D195" s="29">
        <v>1387</v>
      </c>
      <c r="E195" s="29">
        <v>1299</v>
      </c>
      <c r="F195" s="29">
        <v>1398</v>
      </c>
      <c r="G195" s="29">
        <v>1404</v>
      </c>
      <c r="H195" s="29">
        <v>1348</v>
      </c>
      <c r="I195" s="33">
        <v>1338</v>
      </c>
      <c r="K195" s="20"/>
      <c r="L195" s="40" t="s">
        <v>29</v>
      </c>
      <c r="M195" s="13">
        <f t="shared" si="35"/>
        <v>5.7878490248351337E-2</v>
      </c>
      <c r="N195" s="13">
        <f t="shared" si="36"/>
        <v>5.4546169576844425E-2</v>
      </c>
      <c r="O195" s="13">
        <f t="shared" si="37"/>
        <v>5.4149818666888991E-2</v>
      </c>
      <c r="P195" s="13">
        <f t="shared" si="38"/>
        <v>5.6546535614609879E-2</v>
      </c>
      <c r="Q195" s="13">
        <f t="shared" si="39"/>
        <v>5.5692185640618799E-2</v>
      </c>
      <c r="R195" s="13">
        <f t="shared" si="40"/>
        <v>5.6586348753253295E-2</v>
      </c>
      <c r="S195" s="14">
        <f t="shared" si="41"/>
        <v>5.755581365337463E-2</v>
      </c>
    </row>
    <row r="196" spans="1:19" x14ac:dyDescent="0.2">
      <c r="A196" s="20"/>
      <c r="B196" s="40" t="s">
        <v>30</v>
      </c>
      <c r="C196" s="29">
        <v>78</v>
      </c>
      <c r="D196" s="29">
        <v>46</v>
      </c>
      <c r="E196" s="29">
        <v>33</v>
      </c>
      <c r="F196" s="29">
        <v>16</v>
      </c>
      <c r="G196" s="29">
        <v>16</v>
      </c>
      <c r="H196" s="29">
        <v>15</v>
      </c>
      <c r="I196" s="33">
        <v>103</v>
      </c>
      <c r="K196" s="20"/>
      <c r="L196" s="40" t="s">
        <v>30</v>
      </c>
      <c r="M196" s="13">
        <f t="shared" si="35"/>
        <v>2.7360740844675178E-3</v>
      </c>
      <c r="N196" s="13">
        <f t="shared" si="36"/>
        <v>1.8090294163913797E-3</v>
      </c>
      <c r="O196" s="13">
        <f t="shared" si="37"/>
        <v>1.3756304973112678E-3</v>
      </c>
      <c r="P196" s="13">
        <f t="shared" si="38"/>
        <v>6.471706508109857E-4</v>
      </c>
      <c r="Q196" s="13">
        <f t="shared" si="39"/>
        <v>6.346687822292741E-4</v>
      </c>
      <c r="R196" s="13">
        <f t="shared" si="40"/>
        <v>6.2967005289228445E-4</v>
      </c>
      <c r="S196" s="14">
        <f t="shared" si="41"/>
        <v>4.430679227427195E-3</v>
      </c>
    </row>
    <row r="197" spans="1:19" x14ac:dyDescent="0.2">
      <c r="A197" s="20"/>
      <c r="B197" s="40" t="s">
        <v>31</v>
      </c>
      <c r="C197" s="29">
        <v>61</v>
      </c>
      <c r="D197" s="29">
        <v>43</v>
      </c>
      <c r="E197" s="29">
        <v>95</v>
      </c>
      <c r="F197" s="29">
        <v>82</v>
      </c>
      <c r="G197" s="29">
        <v>89</v>
      </c>
      <c r="H197" s="29">
        <v>388</v>
      </c>
      <c r="I197" s="33">
        <v>89</v>
      </c>
      <c r="K197" s="20"/>
      <c r="L197" s="40" t="s">
        <v>31</v>
      </c>
      <c r="M197" s="13">
        <f t="shared" si="35"/>
        <v>2.13975024554511E-3</v>
      </c>
      <c r="N197" s="13">
        <f t="shared" si="36"/>
        <v>1.691049237061507E-3</v>
      </c>
      <c r="O197" s="13">
        <f t="shared" si="37"/>
        <v>3.9601484013506187E-3</v>
      </c>
      <c r="P197" s="13">
        <f t="shared" si="38"/>
        <v>3.3167495854063019E-3</v>
      </c>
      <c r="Q197" s="13">
        <f t="shared" si="39"/>
        <v>3.5303451011503371E-3</v>
      </c>
      <c r="R197" s="13">
        <f t="shared" si="40"/>
        <v>1.628746536814709E-2</v>
      </c>
      <c r="S197" s="14">
        <f t="shared" si="41"/>
        <v>3.8284509829225278E-3</v>
      </c>
    </row>
    <row r="198" spans="1:19" x14ac:dyDescent="0.2">
      <c r="A198" s="20"/>
      <c r="B198" s="40" t="s">
        <v>32</v>
      </c>
      <c r="C198" s="29">
        <v>2778</v>
      </c>
      <c r="D198" s="29">
        <v>2657</v>
      </c>
      <c r="E198" s="29">
        <v>2623</v>
      </c>
      <c r="F198" s="29">
        <v>2638</v>
      </c>
      <c r="G198" s="29">
        <v>2602</v>
      </c>
      <c r="H198" s="29">
        <v>2115</v>
      </c>
      <c r="I198" s="33">
        <v>2251</v>
      </c>
      <c r="K198" s="20"/>
      <c r="L198" s="40" t="s">
        <v>32</v>
      </c>
      <c r="M198" s="13">
        <f t="shared" si="35"/>
        <v>9.7446330854496985E-2</v>
      </c>
      <c r="N198" s="13">
        <f t="shared" si="36"/>
        <v>0.10449111215982382</v>
      </c>
      <c r="O198" s="13">
        <f t="shared" si="37"/>
        <v>0.10934178164992288</v>
      </c>
      <c r="P198" s="13">
        <f t="shared" si="38"/>
        <v>0.10670226105246126</v>
      </c>
      <c r="Q198" s="13">
        <f t="shared" si="39"/>
        <v>0.1032130107100357</v>
      </c>
      <c r="R198" s="13">
        <f t="shared" si="40"/>
        <v>8.8783477457812107E-2</v>
      </c>
      <c r="S198" s="14">
        <f t="shared" si="41"/>
        <v>9.6829698455714722E-2</v>
      </c>
    </row>
    <row r="199" spans="1:19" x14ac:dyDescent="0.2">
      <c r="A199" s="20"/>
      <c r="B199" s="40" t="s">
        <v>33</v>
      </c>
      <c r="C199" s="29">
        <v>2106</v>
      </c>
      <c r="D199" s="29">
        <v>2233</v>
      </c>
      <c r="E199" s="29">
        <v>2037</v>
      </c>
      <c r="F199" s="29">
        <v>2067</v>
      </c>
      <c r="G199" s="29">
        <v>2081</v>
      </c>
      <c r="H199" s="29">
        <v>2206</v>
      </c>
      <c r="I199" s="33">
        <v>2314</v>
      </c>
      <c r="K199" s="20"/>
      <c r="L199" s="40" t="s">
        <v>33</v>
      </c>
      <c r="M199" s="13">
        <f t="shared" si="35"/>
        <v>7.3874000280622978E-2</v>
      </c>
      <c r="N199" s="13">
        <f t="shared" si="36"/>
        <v>8.7816580147868487E-2</v>
      </c>
      <c r="O199" s="13">
        <f t="shared" si="37"/>
        <v>8.4913918879486433E-2</v>
      </c>
      <c r="P199" s="13">
        <f t="shared" si="38"/>
        <v>8.3606358451644214E-2</v>
      </c>
      <c r="Q199" s="13">
        <f t="shared" si="39"/>
        <v>8.2546608488694967E-2</v>
      </c>
      <c r="R199" s="13">
        <f t="shared" si="40"/>
        <v>9.2603475778691963E-2</v>
      </c>
      <c r="S199" s="14">
        <f t="shared" si="41"/>
        <v>9.9539725555985725E-2</v>
      </c>
    </row>
    <row r="200" spans="1:19" x14ac:dyDescent="0.2">
      <c r="A200" s="20"/>
      <c r="B200" s="40" t="s">
        <v>34</v>
      </c>
      <c r="C200" s="29">
        <v>969</v>
      </c>
      <c r="D200" s="29">
        <v>1137</v>
      </c>
      <c r="E200" s="29">
        <v>1102</v>
      </c>
      <c r="F200" s="29">
        <v>1168</v>
      </c>
      <c r="G200" s="29">
        <v>1194</v>
      </c>
      <c r="H200" s="29">
        <v>1183</v>
      </c>
      <c r="I200" s="33">
        <v>1278</v>
      </c>
      <c r="K200" s="20"/>
      <c r="L200" s="40" t="s">
        <v>34</v>
      </c>
      <c r="M200" s="13">
        <f t="shared" si="35"/>
        <v>3.3990458818577242E-2</v>
      </c>
      <c r="N200" s="13">
        <f t="shared" si="36"/>
        <v>4.4714487966021711E-2</v>
      </c>
      <c r="O200" s="13">
        <f t="shared" si="37"/>
        <v>4.5937721455667178E-2</v>
      </c>
      <c r="P200" s="13">
        <f t="shared" si="38"/>
        <v>4.7243457509201961E-2</v>
      </c>
      <c r="Q200" s="13">
        <f t="shared" si="39"/>
        <v>4.7362157873859577E-2</v>
      </c>
      <c r="R200" s="13">
        <f t="shared" si="40"/>
        <v>4.965997817143817E-2</v>
      </c>
      <c r="S200" s="14">
        <f t="shared" si="41"/>
        <v>5.4974835462640342E-2</v>
      </c>
    </row>
    <row r="201" spans="1:19" x14ac:dyDescent="0.2">
      <c r="A201" s="20"/>
      <c r="B201" s="40" t="s">
        <v>35</v>
      </c>
      <c r="C201" s="29">
        <v>32</v>
      </c>
      <c r="D201" s="29">
        <v>39</v>
      </c>
      <c r="E201" s="29">
        <v>58</v>
      </c>
      <c r="F201" s="29">
        <v>75</v>
      </c>
      <c r="G201" s="29">
        <v>80</v>
      </c>
      <c r="H201" s="29">
        <v>230</v>
      </c>
      <c r="I201" s="33">
        <v>248</v>
      </c>
      <c r="K201" s="20"/>
      <c r="L201" s="40" t="s">
        <v>35</v>
      </c>
      <c r="M201" s="13">
        <f t="shared" si="35"/>
        <v>1.122491932089238E-3</v>
      </c>
      <c r="N201" s="13">
        <f t="shared" si="36"/>
        <v>1.5337423312883436E-3</v>
      </c>
      <c r="O201" s="13">
        <f t="shared" si="37"/>
        <v>2.4177748134561676E-3</v>
      </c>
      <c r="P201" s="13">
        <f t="shared" si="38"/>
        <v>3.0336124256764956E-3</v>
      </c>
      <c r="Q201" s="13">
        <f t="shared" si="39"/>
        <v>3.1733439111463705E-3</v>
      </c>
      <c r="R201" s="13">
        <f t="shared" si="40"/>
        <v>9.6549408110150284E-3</v>
      </c>
      <c r="S201" s="14">
        <f t="shared" si="41"/>
        <v>1.0668043188368392E-2</v>
      </c>
    </row>
    <row r="202" spans="1:19" ht="13.5" thickBot="1" x14ac:dyDescent="0.25">
      <c r="A202" s="21"/>
      <c r="B202" s="41" t="s">
        <v>36</v>
      </c>
      <c r="C202" s="34">
        <v>1105</v>
      </c>
      <c r="D202" s="34">
        <v>1057</v>
      </c>
      <c r="E202" s="34">
        <v>877</v>
      </c>
      <c r="F202" s="34">
        <v>824</v>
      </c>
      <c r="G202" s="34">
        <v>807</v>
      </c>
      <c r="H202" s="34">
        <v>793</v>
      </c>
      <c r="I202" s="35">
        <v>788</v>
      </c>
      <c r="K202" s="21"/>
      <c r="L202" s="41" t="s">
        <v>36</v>
      </c>
      <c r="M202" s="15">
        <f t="shared" si="35"/>
        <v>3.8761049529956501E-2</v>
      </c>
      <c r="N202" s="15">
        <f t="shared" si="36"/>
        <v>4.1568349850558441E-2</v>
      </c>
      <c r="O202" s="15">
        <f t="shared" si="37"/>
        <v>3.655842261036308E-2</v>
      </c>
      <c r="P202" s="15">
        <f t="shared" si="38"/>
        <v>3.3329288516765768E-2</v>
      </c>
      <c r="Q202" s="15">
        <f t="shared" si="39"/>
        <v>3.2011106703689014E-2</v>
      </c>
      <c r="R202" s="15">
        <f t="shared" si="40"/>
        <v>3.3288556796238773E-2</v>
      </c>
      <c r="S202" s="16">
        <f t="shared" si="41"/>
        <v>3.3896846904976984E-2</v>
      </c>
    </row>
  </sheetData>
  <mergeCells count="19">
    <mergeCell ref="A5:A39"/>
    <mergeCell ref="A40:A72"/>
    <mergeCell ref="A73:A106"/>
    <mergeCell ref="M3:S3"/>
    <mergeCell ref="K5:K39"/>
    <mergeCell ref="K40:K72"/>
    <mergeCell ref="L3:L4"/>
    <mergeCell ref="K73:K106"/>
    <mergeCell ref="K139:K170"/>
    <mergeCell ref="K171:K202"/>
    <mergeCell ref="A1:I1"/>
    <mergeCell ref="A3:A4"/>
    <mergeCell ref="B3:B4"/>
    <mergeCell ref="K3:K4"/>
    <mergeCell ref="A107:A138"/>
    <mergeCell ref="A139:A170"/>
    <mergeCell ref="A171:A202"/>
    <mergeCell ref="K107:K138"/>
    <mergeCell ref="C3:I3"/>
  </mergeCells>
  <pageMargins left="0.7" right="0.7" top="1" bottom="0.75" header="0.3" footer="0.3"/>
  <pageSetup paperSize="8" scale="80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3g Efectiv salaraiati</vt:lpstr>
      <vt:lpstr>Foaie2</vt:lpstr>
      <vt:lpstr>Foaie3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2016-09-01T11:30:05Z</dcterms:modified>
</cp:coreProperties>
</file>